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table+xml" PartName="/xl/tables/table13.xml"/>
  <Override ContentType="application/vnd.openxmlformats-officedocument.spreadsheetml.table+xml" PartName="/xl/tables/table14.xml"/>
  <Override ContentType="application/vnd.openxmlformats-officedocument.spreadsheetml.table+xml" PartName="/xl/tables/table15.xml"/>
  <Override ContentType="application/vnd.openxmlformats-officedocument.spreadsheetml.table+xml" PartName="/xl/tables/table16.xml"/>
  <Override ContentType="application/vnd.openxmlformats-officedocument.spreadsheetml.table+xml" PartName="/xl/tables/table17.xml"/>
  <Override ContentType="application/vnd.openxmlformats-officedocument.spreadsheetml.table+xml" PartName="/xl/tables/table18.xml"/>
  <Override ContentType="application/vnd.openxmlformats-officedocument.spreadsheetml.table+xml" PartName="/xl/tables/table19.xml"/>
  <Override ContentType="application/vnd.openxmlformats-officedocument.spreadsheetml.table+xml" PartName="/xl/tables/table20.xml"/>
  <Override ContentType="application/vnd.openxmlformats-officedocument.spreadsheetml.table+xml" PartName="/xl/tables/table21.xml"/>
  <Override ContentType="application/vnd.openxmlformats-officedocument.spreadsheetml.table+xml" PartName="/xl/tables/table22.xml"/>
  <Override ContentType="application/vnd.openxmlformats-officedocument.spreadsheetml.table+xml" PartName="/xl/tables/table23.xml"/>
  <Override ContentType="application/vnd.openxmlformats-officedocument.spreadsheetml.table+xml" PartName="/xl/tables/table24.xml"/>
  <Override ContentType="application/vnd.openxmlformats-officedocument.spreadsheetml.table+xml" PartName="/xl/tables/table25.xml"/>
  <Override ContentType="application/vnd.openxmlformats-officedocument.spreadsheetml.table+xml" PartName="/xl/tables/table26.xml"/>
  <Override ContentType="application/vnd.openxmlformats-officedocument.spreadsheetml.table+xml" PartName="/xl/tables/table27.xml"/>
  <Override ContentType="application/vnd.openxmlformats-officedocument.spreadsheetml.table+xml" PartName="/xl/tables/table28.xml"/>
  <Override ContentType="application/vnd.openxmlformats-officedocument.spreadsheetml.table+xml" PartName="/xl/tables/table29.xml"/>
  <Override ContentType="application/vnd.openxmlformats-officedocument.spreadsheetml.table+xml" PartName="/xl/tables/table30.xml"/>
  <Override ContentType="application/vnd.openxmlformats-officedocument.spreadsheetml.table+xml" PartName="/xl/tables/table31.xml"/>
  <Override ContentType="application/vnd.openxmlformats-officedocument.spreadsheetml.table+xml" PartName="/xl/tables/table32.xml"/>
  <Override ContentType="application/vnd.openxmlformats-officedocument.spreadsheetml.table+xml" PartName="/xl/tables/table33.xml"/>
  <Override ContentType="application/vnd.openxmlformats-officedocument.spreadsheetml.table+xml" PartName="/xl/tables/table34.xml"/>
  <Override ContentType="application/vnd.openxmlformats-officedocument.spreadsheetml.table+xml" PartName="/xl/tables/table35.xml"/>
  <Override ContentType="application/vnd.openxmlformats-officedocument.spreadsheetml.table+xml" PartName="/xl/tables/table36.xml"/>
  <Override ContentType="application/vnd.openxmlformats-officedocument.spreadsheetml.table+xml" PartName="/xl/tables/table37.xml"/>
  <Override ContentType="application/vnd.openxmlformats-officedocument.spreadsheetml.table+xml" PartName="/xl/tables/table38.xml"/>
  <Override ContentType="application/vnd.openxmlformats-officedocument.spreadsheetml.table+xml" PartName="/xl/tables/table39.xml"/>
  <Override ContentType="application/vnd.openxmlformats-officedocument.spreadsheetml.table+xml" PartName="/xl/tables/table40.xml"/>
  <Override ContentType="application/vnd.openxmlformats-officedocument.spreadsheetml.table+xml" PartName="/xl/tables/table41.xml"/>
  <Override ContentType="application/vnd.openxmlformats-officedocument.spreadsheetml.table+xml" PartName="/xl/tables/table42.xml"/>
  <Override ContentType="application/vnd.openxmlformats-officedocument.spreadsheetml.table+xml" PartName="/xl/tables/table43.xml"/>
  <Override ContentType="application/vnd.openxmlformats-officedocument.spreadsheetml.table+xml" PartName="/xl/tables/table44.xml"/>
  <Override ContentType="application/vnd.openxmlformats-officedocument.spreadsheetml.table+xml" PartName="/xl/tables/table45.xml"/>
  <Override ContentType="application/vnd.openxmlformats-officedocument.spreadsheetml.table+xml" PartName="/xl/tables/table46.xml"/>
  <Override ContentType="application/vnd.openxmlformats-officedocument.spreadsheetml.table+xml" PartName="/xl/tables/table47.xml"/>
  <Override ContentType="application/vnd.openxmlformats-officedocument.spreadsheetml.table+xml" PartName="/xl/tables/table48.xml"/>
  <Override ContentType="application/vnd.openxmlformats-officedocument.spreadsheetml.table+xml" PartName="/xl/tables/table49.xml"/>
  <Override ContentType="application/vnd.openxmlformats-officedocument.spreadsheetml.table+xml" PartName="/xl/tables/table50.xml"/>
  <Override ContentType="application/vnd.openxmlformats-officedocument.spreadsheetml.table+xml" PartName="/xl/tables/table51.xml"/>
  <Override ContentType="application/vnd.openxmlformats-officedocument.spreadsheetml.table+xml" PartName="/xl/tables/table52.xml"/>
  <Override ContentType="application/vnd.openxmlformats-officedocument.spreadsheetml.table+xml" PartName="/xl/tables/table5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13.3" sheetId="2" r:id="rId3"/>
    <sheet name="13.3.1" sheetId="3" r:id="rId4"/>
    <sheet name="13.3.2" sheetId="4" r:id="rId5"/>
    <sheet name="13.3.3" sheetId="5" r:id="rId6"/>
    <sheet name="13.3.4" sheetId="6" r:id="rId7"/>
    <sheet name="13.3.5" sheetId="7" r:id="rId8"/>
    <sheet name="13.3.6" sheetId="8" r:id="rId9"/>
    <sheet name="13.3.7" sheetId="9" r:id="rId10"/>
    <sheet name="13.3.8" sheetId="10" r:id="rId11"/>
    <sheet name="13.3.9" sheetId="11" r:id="rId12"/>
    <sheet name="13.3.10" sheetId="12" r:id="rId13"/>
    <sheet name="13.3.11" sheetId="13" r:id="rId14"/>
    <sheet name="13.3.12" sheetId="14" r:id="rId15"/>
    <sheet name="13.3.13" sheetId="15" r:id="rId16"/>
    <sheet name="13.3.14" sheetId="16" r:id="rId17"/>
    <sheet name="13.3.15" sheetId="17" r:id="rId18"/>
    <sheet name="13.3.16" sheetId="18" r:id="rId19"/>
    <sheet name="13.3.17" sheetId="19" r:id="rId20"/>
    <sheet name="13.3.18" sheetId="20" r:id="rId21"/>
    <sheet name="13.3.19" sheetId="21" r:id="rId22"/>
    <sheet name="13.3.20" sheetId="22" r:id="rId23"/>
    <sheet name="13.3.21" sheetId="23" r:id="rId24"/>
    <sheet name="13.3.22" sheetId="24" r:id="rId25"/>
    <sheet name="13.3.23" sheetId="25" r:id="rId26"/>
    <sheet name="13.3.24" sheetId="26" r:id="rId27"/>
    <sheet name="13.3.25" sheetId="27" r:id="rId28"/>
    <sheet name="13.3.26" sheetId="28" r:id="rId29"/>
    <sheet name="13.3.1E" sheetId="29" r:id="rId30"/>
    <sheet name="13.3.2E" sheetId="30" r:id="rId31"/>
    <sheet name="13.3.3E" sheetId="31" r:id="rId32"/>
    <sheet name="13.3.4E" sheetId="32" r:id="rId33"/>
    <sheet name="13.3.5E" sheetId="33" r:id="rId34"/>
    <sheet name="13.3.6E" sheetId="34" r:id="rId35"/>
    <sheet name="13.3.7E" sheetId="35" r:id="rId36"/>
    <sheet name="13.3.8E" sheetId="36" r:id="rId37"/>
    <sheet name="13.3.9E" sheetId="37" r:id="rId38"/>
    <sheet name="13.3.10E" sheetId="38" r:id="rId39"/>
    <sheet name="13.3.11E" sheetId="39" r:id="rId40"/>
    <sheet name="13.3.12E" sheetId="40" r:id="rId41"/>
    <sheet name="13.3.13E" sheetId="41" r:id="rId42"/>
    <sheet name="13.3.14E" sheetId="42" r:id="rId43"/>
    <sheet name="13.3.15E" sheetId="43" r:id="rId44"/>
    <sheet name="13.3.16E" sheetId="44" r:id="rId45"/>
    <sheet name="13.3.17E" sheetId="45" r:id="rId46"/>
    <sheet name="13.3.18E" sheetId="46" r:id="rId47"/>
    <sheet name="13.3.19E" sheetId="47" r:id="rId48"/>
    <sheet name="13.3.20E" sheetId="48" r:id="rId49"/>
    <sheet name="13.3.21E" sheetId="49" r:id="rId50"/>
    <sheet name="13.3.22E" sheetId="50" r:id="rId51"/>
    <sheet name="13.3.23E" sheetId="51" r:id="rId52"/>
    <sheet name="13.3.24E" sheetId="52" r:id="rId53"/>
    <sheet name="13.3.25E" sheetId="53" r:id="rId54"/>
    <sheet name="13.3.26E" sheetId="54" r:id="rId55"/>
  </sheets>
  <calcPr fullCalcOnLoad="1"/>
</workbook>
</file>

<file path=xl/sharedStrings.xml><?xml version="1.0" encoding="utf-8"?>
<sst xmlns="http://schemas.openxmlformats.org/spreadsheetml/2006/main" count="1547" uniqueCount="1547">
  <si>
    <t>BE-PMSa-DOC-ORC-CÂMARA-EX-000-R00-ONERADO R00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</si>
  <si>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</si>
  <si>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</si>
  <si>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</si>
  <si>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</si>
  <si>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</si>
  <si>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</si>
  <si>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</si>
  <si>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</si>
  <si>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</si>
  <si>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13.3</t>
  </si>
  <si>
    <t>REDE HIDRAULICA</t>
  </si>
  <si>
    <t>13.3.1</t>
  </si>
  <si>
    <t>15.036.0037-0</t>
  </si>
  <si>
    <t>EMOP</t>
  </si>
  <si>
    <t>TUBO DE PVC RIGIDO DE 25MM,SOLDAVEL,INCLUSIVE CONEXOES E EME NDAS,EXCLUSIVE ABERTURA E FECHAMENTO DE RASGO.FORNECIMENTO E ASSENTAMENTO 3%-DESGASTE DE FERRAMENTAS E EPI 10%-CONEXOES E EMENDAS</t>
  </si>
  <si>
    <t>m</t>
  </si>
  <si>
    <t>604,47</t>
  </si>
  <si>
    <t>13.3.2</t>
  </si>
  <si>
    <t>15.036.0038-0</t>
  </si>
  <si>
    <t>TUBO DE PVC RIGIDO DE 32MM,SOLDAVEL,INCLUSIVE CONEXOES E EME NDAS,EXCLUSIVE ABERTURA E FECHAMENTO DE RASGO.FORNECIMENTO E ASSENTAMENTO 3%-DESGASTE DE FERRAMENTAS E EPI 10%-CONEXOES E EMENDAS</t>
  </si>
  <si>
    <t>318,27</t>
  </si>
  <si>
    <t>13.3.3</t>
  </si>
  <si>
    <t>15.036.0039-0</t>
  </si>
  <si>
    <t>TUBO DE PVC RIGIDO DE 40MM,SOLDAVEL,INCLUSIVE CONEXOES E EME NDAS,EXCLUSIVE ABERTURA E FECHAMENTO DE RASGO.FORNECIMENTO E ASSENTAMENTO 3%-DESGASTE DE FERRAMENTAS E EPI 10%-CONEXOES E EMENDAS</t>
  </si>
  <si>
    <t>171,60</t>
  </si>
  <si>
    <t>13.3.4</t>
  </si>
  <si>
    <t>15.036.0040-0</t>
  </si>
  <si>
    <t>TUBO DE PVC RIGIDO DE 50MM,SOLDAVEL,INCLUSIVE CONEXOES E EME NDAS,EXCLUSIVE ABERTURA E FECHAMENTO DE RASGO.FORNECIMENTO E ASSENTAMENTO 3%-DESGASTE DE FERRAMENTAS E EPI 10%-CONEXOES E EMENDAS</t>
  </si>
  <si>
    <t>285,81</t>
  </si>
  <si>
    <t>13.3.5</t>
  </si>
  <si>
    <t>15.036.0041-0</t>
  </si>
  <si>
    <t>TUBO DE PVC RIGIDO DE 60MM,SOLDAVEL,INCLUSIVE CONEXOES E EME NDAS,EXCLUSIVE ABERTURA E FECHAMENTO DE RASGO.FORNECIMENTO E ASSENTAMENTO 3%-DESGASTE DE FERRAMENTAS E EPI 10%-CONEXOES E EMENDAS</t>
  </si>
  <si>
    <t>17,04</t>
  </si>
  <si>
    <t>13.3.6</t>
  </si>
  <si>
    <t>052490</t>
  </si>
  <si>
    <t>SBC</t>
  </si>
  <si>
    <t>CAP/TAMPAO PVC SOLDAVEL 50mm</t>
  </si>
  <si>
    <t>un</t>
  </si>
  <si>
    <t>4,00</t>
  </si>
  <si>
    <t>13.3.7</t>
  </si>
  <si>
    <t>89366</t>
  </si>
  <si>
    <t>SINAPI</t>
  </si>
  <si>
    <t>JOELHO 90 GRAUS COM BUCHA DE LATÃO, PVC, SOLDÁVEL, DN 25MM, X 3/4 INSTALADO EM RAMAL OU SUB-RAMAL DE ÁGUA - FORNECIMENTO E INSTALAÇÃO. AF_06/2022</t>
  </si>
  <si>
    <t>131,00</t>
  </si>
  <si>
    <t>13.3.8</t>
  </si>
  <si>
    <t>90374</t>
  </si>
  <si>
    <t>TÊ COM BUCHA DE LATÃO NA BOLSA CENTRAL, PVC, SOLDÁVEL, DN 25MM X 3/4, INSTALADO EM RAMAL OU SUB-RAMAL DE ÁGUA - FORNECIMENTO E INSTALAÇÃO. AF_06/2022</t>
  </si>
  <si>
    <t>6,00</t>
  </si>
  <si>
    <t>13.3.9</t>
  </si>
  <si>
    <t>89399</t>
  </si>
  <si>
    <t>TÊ COM BUCHA DE LATÃO NA BOLSA CENTRAL, PVC, SOLDÁVEL, DN 32MM X 3/4, INSTALADO EM RAMAL OU SUB-RAMAL DE ÁGUA - FORNECIMENTO E INSTALAÇÃO. AF_06/2022</t>
  </si>
  <si>
    <t>13.3.10</t>
  </si>
  <si>
    <t>103997</t>
  </si>
  <si>
    <t>UNIÃO, PVC, SOLDÁVEL, DN 50MM, INSTALADO EM RAMAL DE DISTRIBUIÇÃO DE ÁGUA - FORNECIMENTO E INSTALAÇÃO. AF_06/2022</t>
  </si>
  <si>
    <t>10,00</t>
  </si>
  <si>
    <t>13.3.11</t>
  </si>
  <si>
    <t>102617</t>
  </si>
  <si>
    <t>CAIXA D´ÁGUA EM POLIÉSTER REFORÇADO COM FIBRA DE VIDRO, 5000 LITROS - FORNECIMENTO E INSTALAÇÃO. AF_06/2021</t>
  </si>
  <si>
    <t>2,00</t>
  </si>
  <si>
    <t>13.3.12</t>
  </si>
  <si>
    <t>COMP_BE_12- O/D</t>
  </si>
  <si>
    <t>Emp</t>
  </si>
  <si>
    <t>CAIXA D'ÁGUA EM POLIETILENO 7.500 L REF: SINAPI (102618)</t>
  </si>
  <si>
    <t>1,00</t>
  </si>
  <si>
    <t>13.3.13</t>
  </si>
  <si>
    <t>077600</t>
  </si>
  <si>
    <t>MOTOBOMBA CENTRIF.MULTI-ESTAGIO 2CV TRIF.ECM-200T ELETROPLAS</t>
  </si>
  <si>
    <t>13.3.14</t>
  </si>
  <si>
    <t>15.007.0705-0</t>
  </si>
  <si>
    <t>CHAVE BOIA,AUTOMATICA,DE MERCURIO,UNIPOLAR.FORNECIMENTO E CO LOCACAO 3%-DESGASTE DE FERRAMENTAS E EPI</t>
  </si>
  <si>
    <t>13.3.15</t>
  </si>
  <si>
    <t>95673</t>
  </si>
  <si>
    <t>HIDRÔMETRO DN 1/2", 1,5 M3/H - FORNECIMENTO E INSTALAÇÃO. AF_03/2024</t>
  </si>
  <si>
    <t>13.3.16</t>
  </si>
  <si>
    <t>97741</t>
  </si>
  <si>
    <t>KIT CAVALETE PARA MEDIÇÃO DE ÁGUA - ENTRADA INDIVIDUALIZADA, EM PVC 25 MM (3/4"), PARA 1 MEDIDOR - FORNECIMENTO E INSTALAÇÃO (EXCLUSIVE HIDRÔMETRO). AF_03/2024</t>
  </si>
  <si>
    <t>13.3.17</t>
  </si>
  <si>
    <t>15.029.0012-0</t>
  </si>
  <si>
    <t>REGISTRO DE GAVETA BRUTO,COM DIAMETRO DE 1".FORNECIMENTO E C OLOCACAO 3%-DESGASTE DE FERRAMENTAS E EPI</t>
  </si>
  <si>
    <t>13.3.18</t>
  </si>
  <si>
    <t>15.029.0011-0</t>
  </si>
  <si>
    <t>REGISTRO DE GAVETA BRUTO,COM DIAMETRO DE 3/4".FORNECIMENTO E COLOCACAO 3%-DESGASTE DE FERRAMENTAS E EPI</t>
  </si>
  <si>
    <t>80,00</t>
  </si>
  <si>
    <t>13.3.19</t>
  </si>
  <si>
    <t>89351</t>
  </si>
  <si>
    <t>REGISTRO DE PRESSÃO BRUTO, LATÃO, ROSCÁVEL, 3/4'' - FORNECIMENTO E INSTALAÇÃO. AF_08/2021</t>
  </si>
  <si>
    <t>31,00</t>
  </si>
  <si>
    <t>13.3.20</t>
  </si>
  <si>
    <t>15.030.0086-0</t>
  </si>
  <si>
    <t>VALVULA DE RETENCAO HORIZONTAL,EM PVC,SOLDAVEL,COM DIAMETRO DE 50MM.FORNECIMENTO E COLOCACAO 3%-DESGASTE DE FERRAMENTAS E EPI</t>
  </si>
  <si>
    <t>13.3.21</t>
  </si>
  <si>
    <t>052931</t>
  </si>
  <si>
    <t>VALVULA DE PE FUNDO DE POCO COM CRIVO 1.1/2""</t>
  </si>
  <si>
    <t>13.3.22</t>
  </si>
  <si>
    <t>052881</t>
  </si>
  <si>
    <t>REGISTRO DE ESFERA VS SOLDAVEL 25mm</t>
  </si>
  <si>
    <t>3,00</t>
  </si>
  <si>
    <t>13.3.23</t>
  </si>
  <si>
    <t>052941</t>
  </si>
  <si>
    <t>REGISTRO DE ESFERA VS SOLDAVEL 32mm</t>
  </si>
  <si>
    <t>13.3.24</t>
  </si>
  <si>
    <t>052715</t>
  </si>
  <si>
    <t>REGISTRO DE ESFERA VS SOLDAVEL 40mm</t>
  </si>
  <si>
    <t>13.3.25</t>
  </si>
  <si>
    <t>052701</t>
  </si>
  <si>
    <t>REGISTRO DE ESFERA VS SOLDAVEL 50mm</t>
  </si>
  <si>
    <t>13.3.26</t>
  </si>
  <si>
    <t>052821</t>
  </si>
  <si>
    <t>REGISTRO DE ESFERA VS SOLDAVEL 60mm</t>
  </si>
  <si>
    <t>Resumo do Critério</t>
  </si>
  <si>
    <t>Tipo</t>
  </si>
  <si>
    <t>Elementos</t>
  </si>
  <si>
    <t>Nome do Subcritério</t>
  </si>
  <si>
    <t>Categoria</t>
  </si>
  <si>
    <t>Tubulação (Comprimento)</t>
  </si>
  <si>
    <t/>
  </si>
  <si>
    <t>Adicionar a</t>
  </si>
  <si>
    <t>Seleção</t>
  </si>
  <si>
    <t>Comprimento</t>
  </si>
  <si>
    <t>Filtro de Família</t>
  </si>
  <si>
    <t>Família</t>
  </si>
  <si>
    <t>Tipos de tubos</t>
  </si>
  <si>
    <t>AF_Tubo Marrom Soldável</t>
  </si>
  <si>
    <t>Ou</t>
  </si>
  <si>
    <t>Filtro de Parâmetro</t>
  </si>
  <si>
    <t>Comparação</t>
  </si>
  <si>
    <t>Valor</t>
  </si>
  <si>
    <t>Parâmetro</t>
  </si>
  <si>
    <t>Instância</t>
  </si>
  <si>
    <t>Igual a</t>
  </si>
  <si>
    <t>25,00 mmø</t>
  </si>
  <si>
    <t>Tamanho</t>
  </si>
  <si>
    <t>E</t>
  </si>
  <si>
    <t>32,00 mmø</t>
  </si>
  <si>
    <t>171,6</t>
  </si>
  <si>
    <t>40,00 mmø</t>
  </si>
  <si>
    <t>50,00 mmø</t>
  </si>
  <si>
    <t>60,00 mmø</t>
  </si>
  <si>
    <t>4</t>
  </si>
  <si>
    <t>Conexões de tubo (A)</t>
  </si>
  <si>
    <t>A</t>
  </si>
  <si>
    <t>Filtro de Fase</t>
  </si>
  <si>
    <t>Criado em</t>
  </si>
  <si>
    <t>Demolido em</t>
  </si>
  <si>
    <t>------</t>
  </si>
  <si>
    <t>AF_Soldavel_Cap</t>
  </si>
  <si>
    <t>Standard</t>
  </si>
  <si>
    <t>131</t>
  </si>
  <si>
    <t>AF_Soldavel_Joelho 90 com Bucha de Latao</t>
  </si>
  <si>
    <t>6</t>
  </si>
  <si>
    <t>AF_Soldavel_Te com Bucha de Latao</t>
  </si>
  <si>
    <t xml:space="preserve">Tê Soldável com Bucha de Latão na Bolsa Central 25 x 3/4'', PVC Marrom, Água Fria </t>
  </si>
  <si>
    <t>DarivaBIM: Descrição</t>
  </si>
  <si>
    <t xml:space="preserve">Tê Soldável com Bucha de Latão na Bolsa Central 32 x 3/4'', PVC Marrom, Água Fria </t>
  </si>
  <si>
    <t>10</t>
  </si>
  <si>
    <t>AF_Soldavel_Uniao</t>
  </si>
  <si>
    <t>Standard 2</t>
  </si>
  <si>
    <t>2</t>
  </si>
  <si>
    <t>Peças hidrossanitárias</t>
  </si>
  <si>
    <t>Afastamento Adaptador</t>
  </si>
  <si>
    <t>RES_Caixa dagua de polietileno_Fortlev</t>
  </si>
  <si>
    <t>5000 L</t>
  </si>
  <si>
    <t>1</t>
  </si>
  <si>
    <t>7500 L</t>
  </si>
  <si>
    <t>Acessórios do tubo (A)</t>
  </si>
  <si>
    <t>Bomba de recalque</t>
  </si>
  <si>
    <t>Bomba de recalque 2</t>
  </si>
  <si>
    <t>Peças hidrossanitárias (Afastamento Adaptador)</t>
  </si>
  <si>
    <t>PÇ_Torneira Boia - Agua Fria - MEP -Tigre</t>
  </si>
  <si>
    <t>3/4"</t>
  </si>
  <si>
    <t>AF_Hidrômetro residencial</t>
  </si>
  <si>
    <t>VLV_Registro de gaveta</t>
  </si>
  <si>
    <t>1"</t>
  </si>
  <si>
    <t>80</t>
  </si>
  <si>
    <t>31</t>
  </si>
  <si>
    <t>AF_Registro de Pressão</t>
  </si>
  <si>
    <t>Ø3/4" (25mm)</t>
  </si>
  <si>
    <t>AF_Soldavel_Valvula de Retencao</t>
  </si>
  <si>
    <t>Soldável - 50 mm</t>
  </si>
  <si>
    <t>AF_Valvula Pe com Crivo</t>
  </si>
  <si>
    <t>3</t>
  </si>
  <si>
    <t>AF_Registro Esfera VS</t>
  </si>
  <si>
    <t>Roscável - 3/4"</t>
  </si>
  <si>
    <t>Roscável - 1"</t>
  </si>
  <si>
    <t>Roscável - 1 1/4"</t>
  </si>
  <si>
    <t>Roscável - 1 1/2"</t>
  </si>
  <si>
    <t>Roscável - 2"</t>
  </si>
  <si>
    <t>Projeto</t>
  </si>
  <si>
    <t>Vínculo</t>
  </si>
  <si>
    <t>Elemento</t>
  </si>
  <si>
    <t>Id do Revit</t>
  </si>
  <si>
    <t>Totais:</t>
  </si>
  <si>
    <t>BE-PMSa-MOD-HID-CAMARA-BA-000-R</t>
  </si>
  <si>
    <t>28278111</t>
  </si>
  <si>
    <t>28278122</t>
  </si>
  <si>
    <t>28278134</t>
  </si>
  <si>
    <t>28278454</t>
  </si>
  <si>
    <t>28278466</t>
  </si>
  <si>
    <t>28278500</t>
  </si>
  <si>
    <t>28278559</t>
  </si>
  <si>
    <t>28201947</t>
  </si>
  <si>
    <t>28201954</t>
  </si>
  <si>
    <t>28201971</t>
  </si>
  <si>
    <t>28201975</t>
  </si>
  <si>
    <t>28201982</t>
  </si>
  <si>
    <t>28201984</t>
  </si>
  <si>
    <t>28201986</t>
  </si>
  <si>
    <t>28201988</t>
  </si>
  <si>
    <t>28201994</t>
  </si>
  <si>
    <t>28201997</t>
  </si>
  <si>
    <t>28202005</t>
  </si>
  <si>
    <t>28202012</t>
  </si>
  <si>
    <t>28202014</t>
  </si>
  <si>
    <t>28202016</t>
  </si>
  <si>
    <t>28202025</t>
  </si>
  <si>
    <t>28202031</t>
  </si>
  <si>
    <t>28202033</t>
  </si>
  <si>
    <t>28202042</t>
  </si>
  <si>
    <t>28202045</t>
  </si>
  <si>
    <t>28202047</t>
  </si>
  <si>
    <t>28202049</t>
  </si>
  <si>
    <t>28202051</t>
  </si>
  <si>
    <t>28202057</t>
  </si>
  <si>
    <t>28202060</t>
  </si>
  <si>
    <t>28202068</t>
  </si>
  <si>
    <t>28202075</t>
  </si>
  <si>
    <t>28202084</t>
  </si>
  <si>
    <t>28202086</t>
  </si>
  <si>
    <t>28202090</t>
  </si>
  <si>
    <t>28202092</t>
  </si>
  <si>
    <t>28202098</t>
  </si>
  <si>
    <t>28202102</t>
  </si>
  <si>
    <t>28202109</t>
  </si>
  <si>
    <t>28202116</t>
  </si>
  <si>
    <t>28202118</t>
  </si>
  <si>
    <t>28202120</t>
  </si>
  <si>
    <t>28202139</t>
  </si>
  <si>
    <t>28202141</t>
  </si>
  <si>
    <t>28202143</t>
  </si>
  <si>
    <t>28202145</t>
  </si>
  <si>
    <t>28202153</t>
  </si>
  <si>
    <t>28202157</t>
  </si>
  <si>
    <t>28202164</t>
  </si>
  <si>
    <t>28202171</t>
  </si>
  <si>
    <t>28202173</t>
  </si>
  <si>
    <t>28202175</t>
  </si>
  <si>
    <t>28202186</t>
  </si>
  <si>
    <t>28202188</t>
  </si>
  <si>
    <t>28202190</t>
  </si>
  <si>
    <t>28202192</t>
  </si>
  <si>
    <t>28202200</t>
  </si>
  <si>
    <t>28202204</t>
  </si>
  <si>
    <t>28202211</t>
  </si>
  <si>
    <t>28202218</t>
  </si>
  <si>
    <t>28202220</t>
  </si>
  <si>
    <t>28202222</t>
  </si>
  <si>
    <t>28202261</t>
  </si>
  <si>
    <t>28202263</t>
  </si>
  <si>
    <t>28202267</t>
  </si>
  <si>
    <t>28202271</t>
  </si>
  <si>
    <t>28202273</t>
  </si>
  <si>
    <t>28202275</t>
  </si>
  <si>
    <t>28202286</t>
  </si>
  <si>
    <t>28202293</t>
  </si>
  <si>
    <t>28202295</t>
  </si>
  <si>
    <t>28202297</t>
  </si>
  <si>
    <t>28202306</t>
  </si>
  <si>
    <t>28202308</t>
  </si>
  <si>
    <t>28202310</t>
  </si>
  <si>
    <t>28202314</t>
  </si>
  <si>
    <t>28202316</t>
  </si>
  <si>
    <t>28202320</t>
  </si>
  <si>
    <t>28202322</t>
  </si>
  <si>
    <t>28202328</t>
  </si>
  <si>
    <t>28202330</t>
  </si>
  <si>
    <t>28202337</t>
  </si>
  <si>
    <t>28202346</t>
  </si>
  <si>
    <t>28202353</t>
  </si>
  <si>
    <t>28202355</t>
  </si>
  <si>
    <t>28202357</t>
  </si>
  <si>
    <t>28202361</t>
  </si>
  <si>
    <t>28202363</t>
  </si>
  <si>
    <t>28202367</t>
  </si>
  <si>
    <t>28202369</t>
  </si>
  <si>
    <t>28202380</t>
  </si>
  <si>
    <t>28202387</t>
  </si>
  <si>
    <t>28202389</t>
  </si>
  <si>
    <t>28202391</t>
  </si>
  <si>
    <t>28202400</t>
  </si>
  <si>
    <t>28202402</t>
  </si>
  <si>
    <t>28202404</t>
  </si>
  <si>
    <t>28202406</t>
  </si>
  <si>
    <t>28202410</t>
  </si>
  <si>
    <t>28202414</t>
  </si>
  <si>
    <t>28202416</t>
  </si>
  <si>
    <t>28202427</t>
  </si>
  <si>
    <t>28202434</t>
  </si>
  <si>
    <t>28202436</t>
  </si>
  <si>
    <t>28202438</t>
  </si>
  <si>
    <t>28202443</t>
  </si>
  <si>
    <t>28202445</t>
  </si>
  <si>
    <t>28202447</t>
  </si>
  <si>
    <t>28202451</t>
  </si>
  <si>
    <t>28202453</t>
  </si>
  <si>
    <t>28202457</t>
  </si>
  <si>
    <t>28202459</t>
  </si>
  <si>
    <t>28202470</t>
  </si>
  <si>
    <t>28202477</t>
  </si>
  <si>
    <t>28202483</t>
  </si>
  <si>
    <t>28202485</t>
  </si>
  <si>
    <t>28202494</t>
  </si>
  <si>
    <t>28202503</t>
  </si>
  <si>
    <t>28202505</t>
  </si>
  <si>
    <t>28202507</t>
  </si>
  <si>
    <t>28202511</t>
  </si>
  <si>
    <t>28202515</t>
  </si>
  <si>
    <t>28202517</t>
  </si>
  <si>
    <t>28202528</t>
  </si>
  <si>
    <t>28202535</t>
  </si>
  <si>
    <t>28202537</t>
  </si>
  <si>
    <t>28202539</t>
  </si>
  <si>
    <t>28202544</t>
  </si>
  <si>
    <t>28202557</t>
  </si>
  <si>
    <t>28202559</t>
  </si>
  <si>
    <t>28202563</t>
  </si>
  <si>
    <t>28202565</t>
  </si>
  <si>
    <t>28202569</t>
  </si>
  <si>
    <t>28202571</t>
  </si>
  <si>
    <t>28202582</t>
  </si>
  <si>
    <t>28202589</t>
  </si>
  <si>
    <t>28202591</t>
  </si>
  <si>
    <t>28202593</t>
  </si>
  <si>
    <t>28202602</t>
  </si>
  <si>
    <t>28202609</t>
  </si>
  <si>
    <t>28202611</t>
  </si>
  <si>
    <t>28202613</t>
  </si>
  <si>
    <t>28202615</t>
  </si>
  <si>
    <t>28202621</t>
  </si>
  <si>
    <t>28202624</t>
  </si>
  <si>
    <t>28202632</t>
  </si>
  <si>
    <t>28202639</t>
  </si>
  <si>
    <t>28202641</t>
  </si>
  <si>
    <t>28202643</t>
  </si>
  <si>
    <t>28202652</t>
  </si>
  <si>
    <t>28202658</t>
  </si>
  <si>
    <t>28202660</t>
  </si>
  <si>
    <t>28202669</t>
  </si>
  <si>
    <t>28202672</t>
  </si>
  <si>
    <t>28202674</t>
  </si>
  <si>
    <t>28202676</t>
  </si>
  <si>
    <t>28202678</t>
  </si>
  <si>
    <t>28202684</t>
  </si>
  <si>
    <t>28202687</t>
  </si>
  <si>
    <t>28202695</t>
  </si>
  <si>
    <t>28202702</t>
  </si>
  <si>
    <t>28202717</t>
  </si>
  <si>
    <t>28202719</t>
  </si>
  <si>
    <t>28202721</t>
  </si>
  <si>
    <t>28202723</t>
  </si>
  <si>
    <t>28202729</t>
  </si>
  <si>
    <t>28202732</t>
  </si>
  <si>
    <t>28202740</t>
  </si>
  <si>
    <t>28202747</t>
  </si>
  <si>
    <t>28202749</t>
  </si>
  <si>
    <t>28202751</t>
  </si>
  <si>
    <t>28202760</t>
  </si>
  <si>
    <t>28202766</t>
  </si>
  <si>
    <t>28202768</t>
  </si>
  <si>
    <t>28202777</t>
  </si>
  <si>
    <t>28202780</t>
  </si>
  <si>
    <t>28202782</t>
  </si>
  <si>
    <t>28202784</t>
  </si>
  <si>
    <t>28202786</t>
  </si>
  <si>
    <t>28202792</t>
  </si>
  <si>
    <t>28202795</t>
  </si>
  <si>
    <t>28202803</t>
  </si>
  <si>
    <t>28202810</t>
  </si>
  <si>
    <t>28202834</t>
  </si>
  <si>
    <t>28202836</t>
  </si>
  <si>
    <t>28202840</t>
  </si>
  <si>
    <t>28202842</t>
  </si>
  <si>
    <t>28202846</t>
  </si>
  <si>
    <t>28202848</t>
  </si>
  <si>
    <t>28202859</t>
  </si>
  <si>
    <t>28202866</t>
  </si>
  <si>
    <t>28202868</t>
  </si>
  <si>
    <t>28202870</t>
  </si>
  <si>
    <t>28202879</t>
  </si>
  <si>
    <t>28202881</t>
  </si>
  <si>
    <t>28202883</t>
  </si>
  <si>
    <t>28202887</t>
  </si>
  <si>
    <t>28202891</t>
  </si>
  <si>
    <t>28202893</t>
  </si>
  <si>
    <t>28202895</t>
  </si>
  <si>
    <t>28202906</t>
  </si>
  <si>
    <t>28202913</t>
  </si>
  <si>
    <t>28202915</t>
  </si>
  <si>
    <t>28202917</t>
  </si>
  <si>
    <t>28202926</t>
  </si>
  <si>
    <t>28202935</t>
  </si>
  <si>
    <t>28202937</t>
  </si>
  <si>
    <t>28202941</t>
  </si>
  <si>
    <t>28202943</t>
  </si>
  <si>
    <t>28202947</t>
  </si>
  <si>
    <t>28202949</t>
  </si>
  <si>
    <t>28202960</t>
  </si>
  <si>
    <t>28202967</t>
  </si>
  <si>
    <t>28202969</t>
  </si>
  <si>
    <t>28202971</t>
  </si>
  <si>
    <t>28202980</t>
  </si>
  <si>
    <t>28202989</t>
  </si>
  <si>
    <t>28202991</t>
  </si>
  <si>
    <t>28202995</t>
  </si>
  <si>
    <t>28202999</t>
  </si>
  <si>
    <t>28203001</t>
  </si>
  <si>
    <t>28203003</t>
  </si>
  <si>
    <t>28203014</t>
  </si>
  <si>
    <t>28203021</t>
  </si>
  <si>
    <t>28203023</t>
  </si>
  <si>
    <t>28203025</t>
  </si>
  <si>
    <t>28203034</t>
  </si>
  <si>
    <t>28203043</t>
  </si>
  <si>
    <t>28203045</t>
  </si>
  <si>
    <t>28203049</t>
  </si>
  <si>
    <t>28203053</t>
  </si>
  <si>
    <t>28203055</t>
  </si>
  <si>
    <t>28203057</t>
  </si>
  <si>
    <t>28203068</t>
  </si>
  <si>
    <t>28203075</t>
  </si>
  <si>
    <t>28203077</t>
  </si>
  <si>
    <t>28203079</t>
  </si>
  <si>
    <t>28203086</t>
  </si>
  <si>
    <t>28203112</t>
  </si>
  <si>
    <t>28203114</t>
  </si>
  <si>
    <t>28203118</t>
  </si>
  <si>
    <t>28203120</t>
  </si>
  <si>
    <t>28203122</t>
  </si>
  <si>
    <t>28203124</t>
  </si>
  <si>
    <t>28203126</t>
  </si>
  <si>
    <t>28203130</t>
  </si>
  <si>
    <t>28203136</t>
  </si>
  <si>
    <t>28203138</t>
  </si>
  <si>
    <t>28203141</t>
  </si>
  <si>
    <t>28203146</t>
  </si>
  <si>
    <t>28203148</t>
  </si>
  <si>
    <t>28203150</t>
  </si>
  <si>
    <t>28203156</t>
  </si>
  <si>
    <t>28203162</t>
  </si>
  <si>
    <t>28203164</t>
  </si>
  <si>
    <t>28203167</t>
  </si>
  <si>
    <t>28203171</t>
  </si>
  <si>
    <t>28203181</t>
  </si>
  <si>
    <t>28203188</t>
  </si>
  <si>
    <t>28203190</t>
  </si>
  <si>
    <t>28203222</t>
  </si>
  <si>
    <t>28203226</t>
  </si>
  <si>
    <t>28203228</t>
  </si>
  <si>
    <t>28203230</t>
  </si>
  <si>
    <t>28203232</t>
  </si>
  <si>
    <t>28203234</t>
  </si>
  <si>
    <t>28203236</t>
  </si>
  <si>
    <t>28203238</t>
  </si>
  <si>
    <t>28203244</t>
  </si>
  <si>
    <t>28203246</t>
  </si>
  <si>
    <t>28203249</t>
  </si>
  <si>
    <t>28203254</t>
  </si>
  <si>
    <t>28203256</t>
  </si>
  <si>
    <t>28203258</t>
  </si>
  <si>
    <t>28203273</t>
  </si>
  <si>
    <t>28203289</t>
  </si>
  <si>
    <t>28203301</t>
  </si>
  <si>
    <t>28203303</t>
  </si>
  <si>
    <t>28203307</t>
  </si>
  <si>
    <t>28203309</t>
  </si>
  <si>
    <t>28203318</t>
  </si>
  <si>
    <t>28203325</t>
  </si>
  <si>
    <t>28203365</t>
  </si>
  <si>
    <t>28203382</t>
  </si>
  <si>
    <t>28203469</t>
  </si>
  <si>
    <t>28203522</t>
  </si>
  <si>
    <t>28203539</t>
  </si>
  <si>
    <t>28203630</t>
  </si>
  <si>
    <t>28203647</t>
  </si>
  <si>
    <t>28203706</t>
  </si>
  <si>
    <t>28203773</t>
  </si>
  <si>
    <t>28203820</t>
  </si>
  <si>
    <t>28203831</t>
  </si>
  <si>
    <t>28203838</t>
  </si>
  <si>
    <t>28203872</t>
  </si>
  <si>
    <t>28203916</t>
  </si>
  <si>
    <t>28203993</t>
  </si>
  <si>
    <t>28203995</t>
  </si>
  <si>
    <t>28204005</t>
  </si>
  <si>
    <t>28204015</t>
  </si>
  <si>
    <t>28204097</t>
  </si>
  <si>
    <t>28204099</t>
  </si>
  <si>
    <t>28204107</t>
  </si>
  <si>
    <t>28204117</t>
  </si>
  <si>
    <t>28204190</t>
  </si>
  <si>
    <t>28204192</t>
  </si>
  <si>
    <t>28204196</t>
  </si>
  <si>
    <t>28204200</t>
  </si>
  <si>
    <t>28204202</t>
  </si>
  <si>
    <t>28204204</t>
  </si>
  <si>
    <t>28204208</t>
  </si>
  <si>
    <t>28204210</t>
  </si>
  <si>
    <t>28204216</t>
  </si>
  <si>
    <t>28204218</t>
  </si>
  <si>
    <t>28204220</t>
  </si>
  <si>
    <t>28204222</t>
  </si>
  <si>
    <t>28204232</t>
  </si>
  <si>
    <t>28204234</t>
  </si>
  <si>
    <t>28204238</t>
  </si>
  <si>
    <t>28204240</t>
  </si>
  <si>
    <t>28204242</t>
  </si>
  <si>
    <t>28204248</t>
  </si>
  <si>
    <t>28204250</t>
  </si>
  <si>
    <t>28204254</t>
  </si>
  <si>
    <t>28204258</t>
  </si>
  <si>
    <t>28204260</t>
  </si>
  <si>
    <t>28204262</t>
  </si>
  <si>
    <t>28204264</t>
  </si>
  <si>
    <t>28204268</t>
  </si>
  <si>
    <t>28204272</t>
  </si>
  <si>
    <t>28204276</t>
  </si>
  <si>
    <t>28204280</t>
  </si>
  <si>
    <t>28204284</t>
  </si>
  <si>
    <t>28204286</t>
  </si>
  <si>
    <t>28204290</t>
  </si>
  <si>
    <t>28204296</t>
  </si>
  <si>
    <t>28204304</t>
  </si>
  <si>
    <t>28204308</t>
  </si>
  <si>
    <t>28204312</t>
  </si>
  <si>
    <t>28204316</t>
  </si>
  <si>
    <t>28204320</t>
  </si>
  <si>
    <t>28204322</t>
  </si>
  <si>
    <t>28204326</t>
  </si>
  <si>
    <t>28204330</t>
  </si>
  <si>
    <t>28204332</t>
  </si>
  <si>
    <t>28204334</t>
  </si>
  <si>
    <t>28204340</t>
  </si>
  <si>
    <t>28204342</t>
  </si>
  <si>
    <t>28204348</t>
  </si>
  <si>
    <t>28204350</t>
  </si>
  <si>
    <t>28204352</t>
  </si>
  <si>
    <t>28204354</t>
  </si>
  <si>
    <t>28204356</t>
  </si>
  <si>
    <t>28204358</t>
  </si>
  <si>
    <t>28204366</t>
  </si>
  <si>
    <t>28204515</t>
  </si>
  <si>
    <t>28204519</t>
  </si>
  <si>
    <t>28204551</t>
  </si>
  <si>
    <t>28204557</t>
  </si>
  <si>
    <t>28204561</t>
  </si>
  <si>
    <t>28204585</t>
  </si>
  <si>
    <t>28204671</t>
  </si>
  <si>
    <t>28204673</t>
  </si>
  <si>
    <t>28204677</t>
  </si>
  <si>
    <t>28204693</t>
  </si>
  <si>
    <t>28204801</t>
  </si>
  <si>
    <t>28205445</t>
  </si>
  <si>
    <t>28205449</t>
  </si>
  <si>
    <t>28205457</t>
  </si>
  <si>
    <t>28205782</t>
  </si>
  <si>
    <t>28205832</t>
  </si>
  <si>
    <t>28205834</t>
  </si>
  <si>
    <t>28205840</t>
  </si>
  <si>
    <t>28205842</t>
  </si>
  <si>
    <t>28205846</t>
  </si>
  <si>
    <t>28205857</t>
  </si>
  <si>
    <t>28205864</t>
  </si>
  <si>
    <t>28205866</t>
  </si>
  <si>
    <t>28205870</t>
  </si>
  <si>
    <t>28205929</t>
  </si>
  <si>
    <t>28206011</t>
  </si>
  <si>
    <t>28206015</t>
  </si>
  <si>
    <t>28206017</t>
  </si>
  <si>
    <t>28206019</t>
  </si>
  <si>
    <t>28206025</t>
  </si>
  <si>
    <t>28206028</t>
  </si>
  <si>
    <t>28206196</t>
  </si>
  <si>
    <t>28206208</t>
  </si>
  <si>
    <t>28206232</t>
  </si>
  <si>
    <t>28206236</t>
  </si>
  <si>
    <t>28206240</t>
  </si>
  <si>
    <t>28206262</t>
  </si>
  <si>
    <t>28206286</t>
  </si>
  <si>
    <t>28206292</t>
  </si>
  <si>
    <t>28206314</t>
  </si>
  <si>
    <t>28241687</t>
  </si>
  <si>
    <t>28281590</t>
  </si>
  <si>
    <t>28282025</t>
  </si>
  <si>
    <t>28283560</t>
  </si>
  <si>
    <t>28283963</t>
  </si>
  <si>
    <t>28212591</t>
  </si>
  <si>
    <t>28212593</t>
  </si>
  <si>
    <t>28212595</t>
  </si>
  <si>
    <t>28212597</t>
  </si>
  <si>
    <t>28212603</t>
  </si>
  <si>
    <t>28212606</t>
  </si>
  <si>
    <t>28212614</t>
  </si>
  <si>
    <t>28212621</t>
  </si>
  <si>
    <t>28212623</t>
  </si>
  <si>
    <t>28212630</t>
  </si>
  <si>
    <t>28212636</t>
  </si>
  <si>
    <t>28212643</t>
  </si>
  <si>
    <t>28212646</t>
  </si>
  <si>
    <t>28212648</t>
  </si>
  <si>
    <t>28212650</t>
  </si>
  <si>
    <t>28212652</t>
  </si>
  <si>
    <t>28212658</t>
  </si>
  <si>
    <t>28212661</t>
  </si>
  <si>
    <t>28212669</t>
  </si>
  <si>
    <t>28212676</t>
  </si>
  <si>
    <t>28212685</t>
  </si>
  <si>
    <t>28212687</t>
  </si>
  <si>
    <t>28212691</t>
  </si>
  <si>
    <t>28212693</t>
  </si>
  <si>
    <t>28212699</t>
  </si>
  <si>
    <t>28212703</t>
  </si>
  <si>
    <t>28212710</t>
  </si>
  <si>
    <t>28212717</t>
  </si>
  <si>
    <t>28212719</t>
  </si>
  <si>
    <t>28212736</t>
  </si>
  <si>
    <t>28212738</t>
  </si>
  <si>
    <t>28212740</t>
  </si>
  <si>
    <t>28212742</t>
  </si>
  <si>
    <t>28212748</t>
  </si>
  <si>
    <t>28212755</t>
  </si>
  <si>
    <t>28212762</t>
  </si>
  <si>
    <t>28212764</t>
  </si>
  <si>
    <t>28212771</t>
  </si>
  <si>
    <t>28212777</t>
  </si>
  <si>
    <t>28212784</t>
  </si>
  <si>
    <t>28212787</t>
  </si>
  <si>
    <t>28212789</t>
  </si>
  <si>
    <t>28212791</t>
  </si>
  <si>
    <t>28212799</t>
  </si>
  <si>
    <t>28212802</t>
  </si>
  <si>
    <t>28212810</t>
  </si>
  <si>
    <t>28212817</t>
  </si>
  <si>
    <t>28212830</t>
  </si>
  <si>
    <t>28212832</t>
  </si>
  <si>
    <t>28212834</t>
  </si>
  <si>
    <t>28212836</t>
  </si>
  <si>
    <t>28212842</t>
  </si>
  <si>
    <t>28212845</t>
  </si>
  <si>
    <t>28212853</t>
  </si>
  <si>
    <t>28212860</t>
  </si>
  <si>
    <t>28212862</t>
  </si>
  <si>
    <t>28212869</t>
  </si>
  <si>
    <t>28212875</t>
  </si>
  <si>
    <t>28212882</t>
  </si>
  <si>
    <t>28212885</t>
  </si>
  <si>
    <t>28212887</t>
  </si>
  <si>
    <t>28212889</t>
  </si>
  <si>
    <t>28212891</t>
  </si>
  <si>
    <t>28212897</t>
  </si>
  <si>
    <t>28212900</t>
  </si>
  <si>
    <t>28212908</t>
  </si>
  <si>
    <t>28212915</t>
  </si>
  <si>
    <t>28212930</t>
  </si>
  <si>
    <t>28212942</t>
  </si>
  <si>
    <t>28212944</t>
  </si>
  <si>
    <t>28212946</t>
  </si>
  <si>
    <t>28212948</t>
  </si>
  <si>
    <t>28212956</t>
  </si>
  <si>
    <t>28212960</t>
  </si>
  <si>
    <t>28212967</t>
  </si>
  <si>
    <t>28212974</t>
  </si>
  <si>
    <t>28212976</t>
  </si>
  <si>
    <t>28212985</t>
  </si>
  <si>
    <t>28212987</t>
  </si>
  <si>
    <t>28212989</t>
  </si>
  <si>
    <t>28212991</t>
  </si>
  <si>
    <t>28212999</t>
  </si>
  <si>
    <t>28213003</t>
  </si>
  <si>
    <t>28213010</t>
  </si>
  <si>
    <t>28213017</t>
  </si>
  <si>
    <t>28213019</t>
  </si>
  <si>
    <t>28213026</t>
  </si>
  <si>
    <t>28213033</t>
  </si>
  <si>
    <t>28213051</t>
  </si>
  <si>
    <t>28213053</t>
  </si>
  <si>
    <t>28213057</t>
  </si>
  <si>
    <t>28213064</t>
  </si>
  <si>
    <t>28213068</t>
  </si>
  <si>
    <t>28213070</t>
  </si>
  <si>
    <t>28213077</t>
  </si>
  <si>
    <t>28213079</t>
  </si>
  <si>
    <t>28213081</t>
  </si>
  <si>
    <t>28213085</t>
  </si>
  <si>
    <t>28213087</t>
  </si>
  <si>
    <t>28213089</t>
  </si>
  <si>
    <t>28213093</t>
  </si>
  <si>
    <t>28213100</t>
  </si>
  <si>
    <t>28213107</t>
  </si>
  <si>
    <t>28213134</t>
  </si>
  <si>
    <t>28213136</t>
  </si>
  <si>
    <t>28213140</t>
  </si>
  <si>
    <t>28213142</t>
  </si>
  <si>
    <t>28213144</t>
  </si>
  <si>
    <t>28213148</t>
  </si>
  <si>
    <t>28213152</t>
  </si>
  <si>
    <t>28213155</t>
  </si>
  <si>
    <t>28213158</t>
  </si>
  <si>
    <t>28213160</t>
  </si>
  <si>
    <t>28213166</t>
  </si>
  <si>
    <t>28213172</t>
  </si>
  <si>
    <t>28213174</t>
  </si>
  <si>
    <t>28213177</t>
  </si>
  <si>
    <t>28213185</t>
  </si>
  <si>
    <t>28213192</t>
  </si>
  <si>
    <t>28213194</t>
  </si>
  <si>
    <t>28213224</t>
  </si>
  <si>
    <t>28213228</t>
  </si>
  <si>
    <t>28213230</t>
  </si>
  <si>
    <t>28213232</t>
  </si>
  <si>
    <t>28213234</t>
  </si>
  <si>
    <t>28213236</t>
  </si>
  <si>
    <t>28213240</t>
  </si>
  <si>
    <t>28213243</t>
  </si>
  <si>
    <t>28213246</t>
  </si>
  <si>
    <t>28213248</t>
  </si>
  <si>
    <t>28213261</t>
  </si>
  <si>
    <t>28213277</t>
  </si>
  <si>
    <t>28213311</t>
  </si>
  <si>
    <t>28213315</t>
  </si>
  <si>
    <t>28213319</t>
  </si>
  <si>
    <t>28213321</t>
  </si>
  <si>
    <t>28213323</t>
  </si>
  <si>
    <t>28213327</t>
  </si>
  <si>
    <t>28213331</t>
  </si>
  <si>
    <t>28213335</t>
  </si>
  <si>
    <t>28213337</t>
  </si>
  <si>
    <t>28213339</t>
  </si>
  <si>
    <t>28213343</t>
  </si>
  <si>
    <t>28213347</t>
  </si>
  <si>
    <t>28213349</t>
  </si>
  <si>
    <t>28213351</t>
  </si>
  <si>
    <t>28213355</t>
  </si>
  <si>
    <t>28213357</t>
  </si>
  <si>
    <t>28213361</t>
  </si>
  <si>
    <t>28213363</t>
  </si>
  <si>
    <t>28213366</t>
  </si>
  <si>
    <t>28213368</t>
  </si>
  <si>
    <t>28213386</t>
  </si>
  <si>
    <t>28213398</t>
  </si>
  <si>
    <t>28213400</t>
  </si>
  <si>
    <t>28213402</t>
  </si>
  <si>
    <t>28213404</t>
  </si>
  <si>
    <t>28213406</t>
  </si>
  <si>
    <t>28213410</t>
  </si>
  <si>
    <t>28213412</t>
  </si>
  <si>
    <t>28213426</t>
  </si>
  <si>
    <t>28213428</t>
  </si>
  <si>
    <t>28213430</t>
  </si>
  <si>
    <t>28213434</t>
  </si>
  <si>
    <t>28213456</t>
  </si>
  <si>
    <t>28213468</t>
  </si>
  <si>
    <t>28213470</t>
  </si>
  <si>
    <t>28213474</t>
  </si>
  <si>
    <t>28213481</t>
  </si>
  <si>
    <t>28213483</t>
  </si>
  <si>
    <t>28213518</t>
  </si>
  <si>
    <t>28213520</t>
  </si>
  <si>
    <t>28213526</t>
  </si>
  <si>
    <t>28213528</t>
  </si>
  <si>
    <t>28213532</t>
  </si>
  <si>
    <t>28213534</t>
  </si>
  <si>
    <t>28213543</t>
  </si>
  <si>
    <t>28213550</t>
  </si>
  <si>
    <t>28213557</t>
  </si>
  <si>
    <t>28213561</t>
  </si>
  <si>
    <t>28213563</t>
  </si>
  <si>
    <t>28213566</t>
  </si>
  <si>
    <t>28213578</t>
  </si>
  <si>
    <t>28213580</t>
  </si>
  <si>
    <t>28213588</t>
  </si>
  <si>
    <t>28213658</t>
  </si>
  <si>
    <t>28213724</t>
  </si>
  <si>
    <t>28213734</t>
  </si>
  <si>
    <t>28213736</t>
  </si>
  <si>
    <t>28213740</t>
  </si>
  <si>
    <t>28213744</t>
  </si>
  <si>
    <t>28213757</t>
  </si>
  <si>
    <t>28213764</t>
  </si>
  <si>
    <t>28213768</t>
  </si>
  <si>
    <t>28213772</t>
  </si>
  <si>
    <t>28213776</t>
  </si>
  <si>
    <t>28213780</t>
  </si>
  <si>
    <t>28213791</t>
  </si>
  <si>
    <t>28213793</t>
  </si>
  <si>
    <t>28213857</t>
  </si>
  <si>
    <t>28213859</t>
  </si>
  <si>
    <t>28213895</t>
  </si>
  <si>
    <t>28213916</t>
  </si>
  <si>
    <t>28214080</t>
  </si>
  <si>
    <t>28214430</t>
  </si>
  <si>
    <t>28261072</t>
  </si>
  <si>
    <t>28262542</t>
  </si>
  <si>
    <t>28228860</t>
  </si>
  <si>
    <t>28265493</t>
  </si>
  <si>
    <t>28223488</t>
  </si>
  <si>
    <t>28224083</t>
  </si>
  <si>
    <t>28224351</t>
  </si>
  <si>
    <t>28224444</t>
  </si>
  <si>
    <t>28203128</t>
  </si>
  <si>
    <t>28203154</t>
  </si>
  <si>
    <t>28203193</t>
  </si>
  <si>
    <t>28203262</t>
  </si>
  <si>
    <t>28203264</t>
  </si>
  <si>
    <t>28203266</t>
  </si>
  <si>
    <t>28203268</t>
  </si>
  <si>
    <t>28203277</t>
  </si>
  <si>
    <t>28203287</t>
  </si>
  <si>
    <t>28203720</t>
  </si>
  <si>
    <t>28203727</t>
  </si>
  <si>
    <t>28203939</t>
  </si>
  <si>
    <t>28203947</t>
  </si>
  <si>
    <t>28203953</t>
  </si>
  <si>
    <t>28204194</t>
  </si>
  <si>
    <t>28204212</t>
  </si>
  <si>
    <t>28204225</t>
  </si>
  <si>
    <t>28204230</t>
  </si>
  <si>
    <t>28204244</t>
  </si>
  <si>
    <t>28204512</t>
  </si>
  <si>
    <t>28204525</t>
  </si>
  <si>
    <t>28204529</t>
  </si>
  <si>
    <t>28204531</t>
  </si>
  <si>
    <t>28204533</t>
  </si>
  <si>
    <t>28204535</t>
  </si>
  <si>
    <t>28204539</t>
  </si>
  <si>
    <t>28204568</t>
  </si>
  <si>
    <t>28204574</t>
  </si>
  <si>
    <t>28204580</t>
  </si>
  <si>
    <t>28204590</t>
  </si>
  <si>
    <t>28204594</t>
  </si>
  <si>
    <t>28204604</t>
  </si>
  <si>
    <t>28204616</t>
  </si>
  <si>
    <t>28204682</t>
  </si>
  <si>
    <t>28204685</t>
  </si>
  <si>
    <t>28204701</t>
  </si>
  <si>
    <t>28204803</t>
  </si>
  <si>
    <t>28204824</t>
  </si>
  <si>
    <t>28204826</t>
  </si>
  <si>
    <t>28204828</t>
  </si>
  <si>
    <t>28204834</t>
  </si>
  <si>
    <t>28204836</t>
  </si>
  <si>
    <t>28204840</t>
  </si>
  <si>
    <t>28204844</t>
  </si>
  <si>
    <t>28204846</t>
  </si>
  <si>
    <t>28204848</t>
  </si>
  <si>
    <t>28204858</t>
  </si>
  <si>
    <t>28204862</t>
  </si>
  <si>
    <t>28204866</t>
  </si>
  <si>
    <t>28204870</t>
  </si>
  <si>
    <t>28204874</t>
  </si>
  <si>
    <t>28205074</t>
  </si>
  <si>
    <t>28205078</t>
  </si>
  <si>
    <t>28205114</t>
  </si>
  <si>
    <t>28205118</t>
  </si>
  <si>
    <t>28205120</t>
  </si>
  <si>
    <t>28205291</t>
  </si>
  <si>
    <t>28205293</t>
  </si>
  <si>
    <t>28205297</t>
  </si>
  <si>
    <t>28205303</t>
  </si>
  <si>
    <t>28205315</t>
  </si>
  <si>
    <t>28205439</t>
  </si>
  <si>
    <t>28205442</t>
  </si>
  <si>
    <t>28205452</t>
  </si>
  <si>
    <t>28205503</t>
  </si>
  <si>
    <t>28206125</t>
  </si>
  <si>
    <t>28206161</t>
  </si>
  <si>
    <t>28206179</t>
  </si>
  <si>
    <t>28206187</t>
  </si>
  <si>
    <t>28206200</t>
  </si>
  <si>
    <t>28206242</t>
  </si>
  <si>
    <t>28206244</t>
  </si>
  <si>
    <t>28206249</t>
  </si>
  <si>
    <t>28206266</t>
  </si>
  <si>
    <t>28221298</t>
  </si>
  <si>
    <t>28222306</t>
  </si>
  <si>
    <t>28222640</t>
  </si>
  <si>
    <t>28213146</t>
  </si>
  <si>
    <t>28213164</t>
  </si>
  <si>
    <t>28213197</t>
  </si>
  <si>
    <t>28213250</t>
  </si>
  <si>
    <t>28213252</t>
  </si>
  <si>
    <t>28213254</t>
  </si>
  <si>
    <t>28213256</t>
  </si>
  <si>
    <t>28213265</t>
  </si>
  <si>
    <t>28213275</t>
  </si>
  <si>
    <t>28213286</t>
  </si>
  <si>
    <t>28213293</t>
  </si>
  <si>
    <t>28213298</t>
  </si>
  <si>
    <t>28213304</t>
  </si>
  <si>
    <t>28213308</t>
  </si>
  <si>
    <t>28213396</t>
  </si>
  <si>
    <t>28213414</t>
  </si>
  <si>
    <t>28213416</t>
  </si>
  <si>
    <t>28213418</t>
  </si>
  <si>
    <t>28213422</t>
  </si>
  <si>
    <t>28213424</t>
  </si>
  <si>
    <t>28213436</t>
  </si>
  <si>
    <t>28213440</t>
  </si>
  <si>
    <t>28213442</t>
  </si>
  <si>
    <t>28213446</t>
  </si>
  <si>
    <t>28213458</t>
  </si>
  <si>
    <t>28213460</t>
  </si>
  <si>
    <t>28213485</t>
  </si>
  <si>
    <t>28213489</t>
  </si>
  <si>
    <t>28213493</t>
  </si>
  <si>
    <t>28213497</t>
  </si>
  <si>
    <t>28213499</t>
  </si>
  <si>
    <t>28213501</t>
  </si>
  <si>
    <t>28213505</t>
  </si>
  <si>
    <t>28213655</t>
  </si>
  <si>
    <t>28213695</t>
  </si>
  <si>
    <t>28213701</t>
  </si>
  <si>
    <t>28213706</t>
  </si>
  <si>
    <t>28213713</t>
  </si>
  <si>
    <t>28213718</t>
  </si>
  <si>
    <t>28213726</t>
  </si>
  <si>
    <t>28213800</t>
  </si>
  <si>
    <t>28213806</t>
  </si>
  <si>
    <t>28213812</t>
  </si>
  <si>
    <t>28213818</t>
  </si>
  <si>
    <t>28213871</t>
  </si>
  <si>
    <t>28213879</t>
  </si>
  <si>
    <t>28258563</t>
  </si>
  <si>
    <t>28258601</t>
  </si>
  <si>
    <t>28258640</t>
  </si>
  <si>
    <t>28260413</t>
  </si>
  <si>
    <t>28260425</t>
  </si>
  <si>
    <t>28260448</t>
  </si>
  <si>
    <t>28260460</t>
  </si>
  <si>
    <t>28260483</t>
  </si>
  <si>
    <t>28260495</t>
  </si>
  <si>
    <t>28261732</t>
  </si>
  <si>
    <t>28261748</t>
  </si>
  <si>
    <t>28261764</t>
  </si>
  <si>
    <t>28261780</t>
  </si>
  <si>
    <t>28261796</t>
  </si>
  <si>
    <t>28261812</t>
  </si>
  <si>
    <t>28225938</t>
  </si>
  <si>
    <t>28227876</t>
  </si>
  <si>
    <t>28227906</t>
  </si>
  <si>
    <t>28228287</t>
  </si>
  <si>
    <t>28225330</t>
  </si>
  <si>
    <t>28225575</t>
  </si>
  <si>
    <t>28225686</t>
  </si>
  <si>
    <t>28223474</t>
  </si>
  <si>
    <t>28224097</t>
  </si>
  <si>
    <t>28224365</t>
  </si>
  <si>
    <t>28204300</t>
  </si>
  <si>
    <t>28204345</t>
  </si>
  <si>
    <t>28204362</t>
  </si>
  <si>
    <t>28204364</t>
  </si>
  <si>
    <t>28204368</t>
  </si>
  <si>
    <t>28204370</t>
  </si>
  <si>
    <t>28204376</t>
  </si>
  <si>
    <t>28204378</t>
  </si>
  <si>
    <t>28204380</t>
  </si>
  <si>
    <t>28204555</t>
  </si>
  <si>
    <t>28204559</t>
  </si>
  <si>
    <t>28204613</t>
  </si>
  <si>
    <t>28204622</t>
  </si>
  <si>
    <t>28204628</t>
  </si>
  <si>
    <t>28204634</t>
  </si>
  <si>
    <t>28204640</t>
  </si>
  <si>
    <t>28204648</t>
  </si>
  <si>
    <t>28204654</t>
  </si>
  <si>
    <t>28204660</t>
  </si>
  <si>
    <t>28204664</t>
  </si>
  <si>
    <t>28204698</t>
  </si>
  <si>
    <t>28204852</t>
  </si>
  <si>
    <t>28204950</t>
  </si>
  <si>
    <t>28204952</t>
  </si>
  <si>
    <t>28204954</t>
  </si>
  <si>
    <t>28204956</t>
  </si>
  <si>
    <t>28204958</t>
  </si>
  <si>
    <t>28204960</t>
  </si>
  <si>
    <t>28204962</t>
  </si>
  <si>
    <t>28204964</t>
  </si>
  <si>
    <t>28204966</t>
  </si>
  <si>
    <t>28204968</t>
  </si>
  <si>
    <t>28204970</t>
  </si>
  <si>
    <t>28204972</t>
  </si>
  <si>
    <t>28205082</t>
  </si>
  <si>
    <t>28205084</t>
  </si>
  <si>
    <t>28205088</t>
  </si>
  <si>
    <t>28205092</t>
  </si>
  <si>
    <t>28205096</t>
  </si>
  <si>
    <t>28205100</t>
  </si>
  <si>
    <t>28205150</t>
  </si>
  <si>
    <t>28205152</t>
  </si>
  <si>
    <t>28205154</t>
  </si>
  <si>
    <t>28205436</t>
  </si>
  <si>
    <t>28205460</t>
  </si>
  <si>
    <t>28205873</t>
  </si>
  <si>
    <t>28205932</t>
  </si>
  <si>
    <t>28205994</t>
  </si>
  <si>
    <t>28205997</t>
  </si>
  <si>
    <t>28206000</t>
  </si>
  <si>
    <t>28206123</t>
  </si>
  <si>
    <t>28206167</t>
  </si>
  <si>
    <t>28206173</t>
  </si>
  <si>
    <t>28206216</t>
  </si>
  <si>
    <t>28206219</t>
  </si>
  <si>
    <t>28206227</t>
  </si>
  <si>
    <t>28206255</t>
  </si>
  <si>
    <t>28206272</t>
  </si>
  <si>
    <t>28206321</t>
  </si>
  <si>
    <t>28221315</t>
  </si>
  <si>
    <t>28222285</t>
  </si>
  <si>
    <t>28222654</t>
  </si>
  <si>
    <t>28214538</t>
  </si>
  <si>
    <t>28257549</t>
  </si>
  <si>
    <t>28258076</t>
  </si>
  <si>
    <t>28261091</t>
  </si>
  <si>
    <t>28238440</t>
  </si>
  <si>
    <t>28238454</t>
  </si>
  <si>
    <t>28238619</t>
  </si>
  <si>
    <t>28238667</t>
  </si>
  <si>
    <t>28238685</t>
  </si>
  <si>
    <t>28238699</t>
  </si>
  <si>
    <t>28239224</t>
  </si>
  <si>
    <t>28239246</t>
  </si>
  <si>
    <t>28239702</t>
  </si>
  <si>
    <t>28239875</t>
  </si>
  <si>
    <t>28264036</t>
  </si>
  <si>
    <t>28204747</t>
  </si>
  <si>
    <t>28204749</t>
  </si>
  <si>
    <t>28204751</t>
  </si>
  <si>
    <t>28204753</t>
  </si>
  <si>
    <t>28204762</t>
  </si>
  <si>
    <t>28204764</t>
  </si>
  <si>
    <t>28204767</t>
  </si>
  <si>
    <t>28204779</t>
  </si>
  <si>
    <t>28204809</t>
  </si>
  <si>
    <t>28204811</t>
  </si>
  <si>
    <t>28204814</t>
  </si>
  <si>
    <t>28204816</t>
  </si>
  <si>
    <t>28204818</t>
  </si>
  <si>
    <t>28204850</t>
  </si>
  <si>
    <t>28204886</t>
  </si>
  <si>
    <t>28204908</t>
  </si>
  <si>
    <t>28204938</t>
  </si>
  <si>
    <t>28204940</t>
  </si>
  <si>
    <t>28204943</t>
  </si>
  <si>
    <t>28204946</t>
  </si>
  <si>
    <t>28204948</t>
  </si>
  <si>
    <t>28204975</t>
  </si>
  <si>
    <t>28204979</t>
  </si>
  <si>
    <t>28204982</t>
  </si>
  <si>
    <t>28204985</t>
  </si>
  <si>
    <t>28204989</t>
  </si>
  <si>
    <t>28204993</t>
  </si>
  <si>
    <t>28204997</t>
  </si>
  <si>
    <t>28205000</t>
  </si>
  <si>
    <t>28205024</t>
  </si>
  <si>
    <t>28205026</t>
  </si>
  <si>
    <t>28205028</t>
  </si>
  <si>
    <t>28205335</t>
  </si>
  <si>
    <t>28205339</t>
  </si>
  <si>
    <t>28205349</t>
  </si>
  <si>
    <t>28205371</t>
  </si>
  <si>
    <t>28205399</t>
  </si>
  <si>
    <t>28205401</t>
  </si>
  <si>
    <t>28205403</t>
  </si>
  <si>
    <t>28205405</t>
  </si>
  <si>
    <t>28205412</t>
  </si>
  <si>
    <t>28205414</t>
  </si>
  <si>
    <t>28205416</t>
  </si>
  <si>
    <t>28205419</t>
  </si>
  <si>
    <t>28205425</t>
  </si>
  <si>
    <t>28205510</t>
  </si>
  <si>
    <t>28205514</t>
  </si>
  <si>
    <t>28205519</t>
  </si>
  <si>
    <t>28205525</t>
  </si>
  <si>
    <t>28205530</t>
  </si>
  <si>
    <t>28205533</t>
  </si>
  <si>
    <t>28205537</t>
  </si>
  <si>
    <t>28205541</t>
  </si>
  <si>
    <t>28205552</t>
  </si>
  <si>
    <t>28205554</t>
  </si>
  <si>
    <t>28205556</t>
  </si>
  <si>
    <t>28205558</t>
  </si>
  <si>
    <t>28205561</t>
  </si>
  <si>
    <t>28205565</t>
  </si>
  <si>
    <t>28205568</t>
  </si>
  <si>
    <t>28205570</t>
  </si>
  <si>
    <t>28205572</t>
  </si>
  <si>
    <t>28205576</t>
  </si>
  <si>
    <t>28205578</t>
  </si>
  <si>
    <t>28205582</t>
  </si>
  <si>
    <t>28205587</t>
  </si>
  <si>
    <t>28205593</t>
  </si>
  <si>
    <t>28205598</t>
  </si>
  <si>
    <t>28205601</t>
  </si>
  <si>
    <t>28205605</t>
  </si>
  <si>
    <t>28205609</t>
  </si>
  <si>
    <t>28205620</t>
  </si>
  <si>
    <t>28205622</t>
  </si>
  <si>
    <t>28205624</t>
  </si>
  <si>
    <t>28205626</t>
  </si>
  <si>
    <t>28205629</t>
  </si>
  <si>
    <t>28205633</t>
  </si>
  <si>
    <t>28205636</t>
  </si>
  <si>
    <t>28205638</t>
  </si>
  <si>
    <t>28205640</t>
  </si>
  <si>
    <t>28205644</t>
  </si>
  <si>
    <t>28205646</t>
  </si>
  <si>
    <t>28205652</t>
  </si>
  <si>
    <t>28205654</t>
  </si>
  <si>
    <t>28205658</t>
  </si>
  <si>
    <t>28205664</t>
  </si>
  <si>
    <t>28205668</t>
  </si>
  <si>
    <t>28205672</t>
  </si>
  <si>
    <t>28205674</t>
  </si>
  <si>
    <t>28205677</t>
  </si>
  <si>
    <t>28205680</t>
  </si>
  <si>
    <t>28205686</t>
  </si>
  <si>
    <t>28205688</t>
  </si>
  <si>
    <t>28205695</t>
  </si>
  <si>
    <t>28205698</t>
  </si>
  <si>
    <t>28205700</t>
  </si>
  <si>
    <t>28205706</t>
  </si>
  <si>
    <t>28205710</t>
  </si>
  <si>
    <t>28205714</t>
  </si>
  <si>
    <t>28205716</t>
  </si>
  <si>
    <t>28205719</t>
  </si>
  <si>
    <t>28205722</t>
  </si>
  <si>
    <t>28205728</t>
  </si>
  <si>
    <t>28205730</t>
  </si>
  <si>
    <t>28205737</t>
  </si>
  <si>
    <t>28205740</t>
  </si>
  <si>
    <t>28205749</t>
  </si>
  <si>
    <t>28205757</t>
  </si>
  <si>
    <t>28205763</t>
  </si>
  <si>
    <t>28205768</t>
  </si>
  <si>
    <t>28205770</t>
  </si>
  <si>
    <t>28205908</t>
  </si>
  <si>
    <t>28205919</t>
  </si>
  <si>
    <t>28205921</t>
  </si>
  <si>
    <t>28206003</t>
  </si>
  <si>
    <t>28206006</t>
  </si>
  <si>
    <t>28206009</t>
  </si>
  <si>
    <t>28213376</t>
  </si>
  <si>
    <t>28213380</t>
  </si>
  <si>
    <t>28213382</t>
  </si>
  <si>
    <t>28213388</t>
  </si>
  <si>
    <t>28213390</t>
  </si>
  <si>
    <t>28213392</t>
  </si>
  <si>
    <t>28213394</t>
  </si>
  <si>
    <t>28213450</t>
  </si>
  <si>
    <t>28213452</t>
  </si>
  <si>
    <t>28213454</t>
  </si>
  <si>
    <t>28213507</t>
  </si>
  <si>
    <t>28213509</t>
  </si>
  <si>
    <t>28213511</t>
  </si>
  <si>
    <t>28213570</t>
  </si>
  <si>
    <t>28213583</t>
  </si>
  <si>
    <t>28213601</t>
  </si>
  <si>
    <t>28213607</t>
  </si>
  <si>
    <t>28213617</t>
  </si>
  <si>
    <t>28213622</t>
  </si>
  <si>
    <t>28213624</t>
  </si>
  <si>
    <t>28213626</t>
  </si>
  <si>
    <t>28213630</t>
  </si>
  <si>
    <t>28213632</t>
  </si>
  <si>
    <t>28213634</t>
  </si>
  <si>
    <t>28213643</t>
  </si>
  <si>
    <t>28213660</t>
  </si>
  <si>
    <t>28213663</t>
  </si>
  <si>
    <t>28213669</t>
  </si>
  <si>
    <t>28213675</t>
  </si>
  <si>
    <t>28213681</t>
  </si>
  <si>
    <t>28213747</t>
  </si>
  <si>
    <t>28213770</t>
  </si>
  <si>
    <t>28213826</t>
  </si>
  <si>
    <t>28213845</t>
  </si>
  <si>
    <t>28213869</t>
  </si>
  <si>
    <t>28213873</t>
  </si>
  <si>
    <t>28213887</t>
  </si>
  <si>
    <t>28213898</t>
  </si>
  <si>
    <t>28213903</t>
  </si>
  <si>
    <t>28213908</t>
  </si>
  <si>
    <t>28251439</t>
  </si>
  <si>
    <t>28251451</t>
  </si>
  <si>
    <t>28251466</t>
  </si>
  <si>
    <t>28251610</t>
  </si>
  <si>
    <t>28251645</t>
  </si>
  <si>
    <t>28261169</t>
  </si>
  <si>
    <t>28261245</t>
  </si>
  <si>
    <t>28261273</t>
  </si>
  <si>
    <t>28261479</t>
  </si>
  <si>
    <t>28261496</t>
  </si>
  <si>
    <t>28261554</t>
  </si>
  <si>
    <t>28261576</t>
  </si>
  <si>
    <t>28261598</t>
  </si>
  <si>
    <t>28262236</t>
  </si>
  <si>
    <t>28262639</t>
  </si>
  <si>
    <t>28262856</t>
  </si>
  <si>
    <t>28262864</t>
  </si>
  <si>
    <t>28225924</t>
  </si>
  <si>
    <t>28227890</t>
  </si>
  <si>
    <t>28227920</t>
  </si>
  <si>
    <t>28228301</t>
  </si>
  <si>
    <t>28229023</t>
  </si>
  <si>
    <t>28225314</t>
  </si>
  <si>
    <t>28225714</t>
  </si>
  <si>
    <t>28204769</t>
  </si>
  <si>
    <t>28204771</t>
  </si>
  <si>
    <t>28204773</t>
  </si>
  <si>
    <t>28204777</t>
  </si>
  <si>
    <t>28204781</t>
  </si>
  <si>
    <t>28204783</t>
  </si>
  <si>
    <t>28204785</t>
  </si>
  <si>
    <t>28204787</t>
  </si>
  <si>
    <t>28204790</t>
  </si>
  <si>
    <t>28204822</t>
  </si>
  <si>
    <t>28204854</t>
  </si>
  <si>
    <t>28204856</t>
  </si>
  <si>
    <t>28205353</t>
  </si>
  <si>
    <t>28205359</t>
  </si>
  <si>
    <t>28206129</t>
  </si>
  <si>
    <t>28206136</t>
  </si>
  <si>
    <t>28206142</t>
  </si>
  <si>
    <t>28206147</t>
  </si>
  <si>
    <t>28206151</t>
  </si>
  <si>
    <t>28206155</t>
  </si>
  <si>
    <t>28248959</t>
  </si>
  <si>
    <t>28260546</t>
  </si>
  <si>
    <t>28261457</t>
  </si>
  <si>
    <t>28261641</t>
  </si>
  <si>
    <t>28262762</t>
  </si>
  <si>
    <t>28262773</t>
  </si>
  <si>
    <t>28201990</t>
  </si>
  <si>
    <t>28202018</t>
  </si>
  <si>
    <t>28202035</t>
  </si>
  <si>
    <t>28202053</t>
  </si>
  <si>
    <t>28202088</t>
  </si>
  <si>
    <t>28202096</t>
  </si>
  <si>
    <t>28202122</t>
  </si>
  <si>
    <t>28202126</t>
  </si>
  <si>
    <t>28202130</t>
  </si>
  <si>
    <t>28202147</t>
  </si>
  <si>
    <t>28202151</t>
  </si>
  <si>
    <t>28202177</t>
  </si>
  <si>
    <t>28202194</t>
  </si>
  <si>
    <t>28202198</t>
  </si>
  <si>
    <t>28202224</t>
  </si>
  <si>
    <t>28202265</t>
  </si>
  <si>
    <t>28202277</t>
  </si>
  <si>
    <t>28202299</t>
  </si>
  <si>
    <t>28202312</t>
  </si>
  <si>
    <t>28202324</t>
  </si>
  <si>
    <t>28202339</t>
  </si>
  <si>
    <t>28202359</t>
  </si>
  <si>
    <t>28202373</t>
  </si>
  <si>
    <t>28202393</t>
  </si>
  <si>
    <t>28202408</t>
  </si>
  <si>
    <t>28202420</t>
  </si>
  <si>
    <t>28202440</t>
  </si>
  <si>
    <t>28202449</t>
  </si>
  <si>
    <t>28202463</t>
  </si>
  <si>
    <t>28202487</t>
  </si>
  <si>
    <t>28202509</t>
  </si>
  <si>
    <t>28202521</t>
  </si>
  <si>
    <t>28202541</t>
  </si>
  <si>
    <t>28202561</t>
  </si>
  <si>
    <t>28202575</t>
  </si>
  <si>
    <t>28202595</t>
  </si>
  <si>
    <t>28202617</t>
  </si>
  <si>
    <t>28202645</t>
  </si>
  <si>
    <t>28202662</t>
  </si>
  <si>
    <t>28202680</t>
  </si>
  <si>
    <t>28202706</t>
  </si>
  <si>
    <t>28202710</t>
  </si>
  <si>
    <t>28202725</t>
  </si>
  <si>
    <t>28202753</t>
  </si>
  <si>
    <t>28202770</t>
  </si>
  <si>
    <t>28202788</t>
  </si>
  <si>
    <t>28202814</t>
  </si>
  <si>
    <t>28202818</t>
  </si>
  <si>
    <t>28202838</t>
  </si>
  <si>
    <t>28202850</t>
  </si>
  <si>
    <t>28202872</t>
  </si>
  <si>
    <t>28202885</t>
  </si>
  <si>
    <t>28202897</t>
  </si>
  <si>
    <t>28202919</t>
  </si>
  <si>
    <t>28202939</t>
  </si>
  <si>
    <t>28202951</t>
  </si>
  <si>
    <t>28202973</t>
  </si>
  <si>
    <t>28202993</t>
  </si>
  <si>
    <t>28203005</t>
  </si>
  <si>
    <t>28203027</t>
  </si>
  <si>
    <t>28203047</t>
  </si>
  <si>
    <t>28203059</t>
  </si>
  <si>
    <t>28203116</t>
  </si>
  <si>
    <t>28203132</t>
  </si>
  <si>
    <t>28203144</t>
  </si>
  <si>
    <t>28203158</t>
  </si>
  <si>
    <t>28203196</t>
  </si>
  <si>
    <t>28203224</t>
  </si>
  <si>
    <t>28203240</t>
  </si>
  <si>
    <t>28203252</t>
  </si>
  <si>
    <t>28203295</t>
  </si>
  <si>
    <t>28203305</t>
  </si>
  <si>
    <t>28203311</t>
  </si>
  <si>
    <t>28203369</t>
  </si>
  <si>
    <t>28203386</t>
  </si>
  <si>
    <t>28203473</t>
  </si>
  <si>
    <t>28203543</t>
  </si>
  <si>
    <t>28203634</t>
  </si>
  <si>
    <t>28203651</t>
  </si>
  <si>
    <t>28203777</t>
  </si>
  <si>
    <t>28203824</t>
  </si>
  <si>
    <t>28203893</t>
  </si>
  <si>
    <t>28203920</t>
  </si>
  <si>
    <t>28203942</t>
  </si>
  <si>
    <t>28203950</t>
  </si>
  <si>
    <t>28204001</t>
  </si>
  <si>
    <t>28204013</t>
  </si>
  <si>
    <t>28204059</t>
  </si>
  <si>
    <t>28204103</t>
  </si>
  <si>
    <t>28204115</t>
  </si>
  <si>
    <t>28204154</t>
  </si>
  <si>
    <t>28204176</t>
  </si>
  <si>
    <t>28204184</t>
  </si>
  <si>
    <t>28205467</t>
  </si>
  <si>
    <t>28205792</t>
  </si>
  <si>
    <t>28205836</t>
  </si>
  <si>
    <t>28205844</t>
  </si>
  <si>
    <t>28281851</t>
  </si>
  <si>
    <t>28212599</t>
  </si>
  <si>
    <t>28212654</t>
  </si>
  <si>
    <t>28212689</t>
  </si>
  <si>
    <t>28212697</t>
  </si>
  <si>
    <t>28212723</t>
  </si>
  <si>
    <t>28212727</t>
  </si>
  <si>
    <t>28212744</t>
  </si>
  <si>
    <t>28212823</t>
  </si>
  <si>
    <t>28212838</t>
  </si>
  <si>
    <t>28212893</t>
  </si>
  <si>
    <t>28212919</t>
  </si>
  <si>
    <t>28212923</t>
  </si>
  <si>
    <t>28212950</t>
  </si>
  <si>
    <t>28212954</t>
  </si>
  <si>
    <t>28212993</t>
  </si>
  <si>
    <t>28212997</t>
  </si>
  <si>
    <t>28213055</t>
  </si>
  <si>
    <t>28213083</t>
  </si>
  <si>
    <t>28213091</t>
  </si>
  <si>
    <t>28213138</t>
  </si>
  <si>
    <t>28213168</t>
  </si>
  <si>
    <t>28213226</t>
  </si>
  <si>
    <t>28213370</t>
  </si>
  <si>
    <t>28213472</t>
  </si>
  <si>
    <t>28213522</t>
  </si>
  <si>
    <t>28213530</t>
  </si>
  <si>
    <t>28213536</t>
  </si>
  <si>
    <t>28213559</t>
  </si>
  <si>
    <t>28213738</t>
  </si>
  <si>
    <t>28213774</t>
  </si>
  <si>
    <t>28213919</t>
  </si>
  <si>
    <t>28214756</t>
  </si>
  <si>
    <t>28262437</t>
  </si>
  <si>
    <t>28203166</t>
  </si>
  <si>
    <t>28203170</t>
  </si>
  <si>
    <t>28203272</t>
  </si>
  <si>
    <t>28213176</t>
  </si>
  <si>
    <t>28213260</t>
  </si>
  <si>
    <t>28213915</t>
  </si>
  <si>
    <t>28203276</t>
  </si>
  <si>
    <t>28203952</t>
  </si>
  <si>
    <t>28213264</t>
  </si>
  <si>
    <t>28213307</t>
  </si>
  <si>
    <t>28205512</t>
  </si>
  <si>
    <t>28205580</t>
  </si>
  <si>
    <t>28205523</t>
  </si>
  <si>
    <t>28205527</t>
  </si>
  <si>
    <t>28205535</t>
  </si>
  <si>
    <t>28205539</t>
  </si>
  <si>
    <t>28205591</t>
  </si>
  <si>
    <t>28205595</t>
  </si>
  <si>
    <t>28205603</t>
  </si>
  <si>
    <t>28205607</t>
  </si>
  <si>
    <t>28201925</t>
  </si>
  <si>
    <t>28204711</t>
  </si>
  <si>
    <t>28204729</t>
  </si>
  <si>
    <t>28205516</t>
  </si>
  <si>
    <t>28205543</t>
  </si>
  <si>
    <t>28205584</t>
  </si>
  <si>
    <t>28205611</t>
  </si>
  <si>
    <t>28206021</t>
  </si>
  <si>
    <t>28206022</t>
  </si>
  <si>
    <t>28201943</t>
  </si>
  <si>
    <t>28203282</t>
  </si>
  <si>
    <t>28203715</t>
  </si>
  <si>
    <t>28203722</t>
  </si>
  <si>
    <t>28213270</t>
  </si>
  <si>
    <t>28213281</t>
  </si>
  <si>
    <t>28213288</t>
  </si>
  <si>
    <t>28202007</t>
  </si>
  <si>
    <t>28202020</t>
  </si>
  <si>
    <t>28202037</t>
  </si>
  <si>
    <t>28202070</t>
  </si>
  <si>
    <t>28202104</t>
  </si>
  <si>
    <t>28202166</t>
  </si>
  <si>
    <t>28202213</t>
  </si>
  <si>
    <t>28202281</t>
  </si>
  <si>
    <t>28202301</t>
  </si>
  <si>
    <t>28202332</t>
  </si>
  <si>
    <t>28202341</t>
  </si>
  <si>
    <t>28202382</t>
  </si>
  <si>
    <t>28202395</t>
  </si>
  <si>
    <t>28202422</t>
  </si>
  <si>
    <t>28202442</t>
  </si>
  <si>
    <t>28202472</t>
  </si>
  <si>
    <t>28202489</t>
  </si>
  <si>
    <t>28202523</t>
  </si>
  <si>
    <t>28202543</t>
  </si>
  <si>
    <t>28202584</t>
  </si>
  <si>
    <t>28202597</t>
  </si>
  <si>
    <t>28202634</t>
  </si>
  <si>
    <t>28202647</t>
  </si>
  <si>
    <t>28202664</t>
  </si>
  <si>
    <t>28202697</t>
  </si>
  <si>
    <t>28202742</t>
  </si>
  <si>
    <t>28202755</t>
  </si>
  <si>
    <t>28202772</t>
  </si>
  <si>
    <t>28202805</t>
  </si>
  <si>
    <t>28202854</t>
  </si>
  <si>
    <t>28202874</t>
  </si>
  <si>
    <t>28202901</t>
  </si>
  <si>
    <t>28202921</t>
  </si>
  <si>
    <t>28202955</t>
  </si>
  <si>
    <t>28202975</t>
  </si>
  <si>
    <t>28203009</t>
  </si>
  <si>
    <t>28203029</t>
  </si>
  <si>
    <t>28203063</t>
  </si>
  <si>
    <t>28203081</t>
  </si>
  <si>
    <t>28203176</t>
  </si>
  <si>
    <t>28203183</t>
  </si>
  <si>
    <t>28203313</t>
  </si>
  <si>
    <t>28203320</t>
  </si>
  <si>
    <t>28203701</t>
  </si>
  <si>
    <t>28203826</t>
  </si>
  <si>
    <t>28203833</t>
  </si>
  <si>
    <t>28205852</t>
  </si>
  <si>
    <t>28205859</t>
  </si>
  <si>
    <t>28212616</t>
  </si>
  <si>
    <t>28212625</t>
  </si>
  <si>
    <t>28212638</t>
  </si>
  <si>
    <t>28212671</t>
  </si>
  <si>
    <t>28212705</t>
  </si>
  <si>
    <t>28212757</t>
  </si>
  <si>
    <t>28212766</t>
  </si>
  <si>
    <t>28212779</t>
  </si>
  <si>
    <t>28212812</t>
  </si>
  <si>
    <t>28212855</t>
  </si>
  <si>
    <t>28212864</t>
  </si>
  <si>
    <t>28212877</t>
  </si>
  <si>
    <t>28212910</t>
  </si>
  <si>
    <t>28212925</t>
  </si>
  <si>
    <t>28212969</t>
  </si>
  <si>
    <t>28213012</t>
  </si>
  <si>
    <t>28213021</t>
  </si>
  <si>
    <t>28213028</t>
  </si>
  <si>
    <t>28213059</t>
  </si>
  <si>
    <t>28213072</t>
  </si>
  <si>
    <t>28213095</t>
  </si>
  <si>
    <t>28213102</t>
  </si>
  <si>
    <t>28213180</t>
  </si>
  <si>
    <t>28213187</t>
  </si>
  <si>
    <t>28213476</t>
  </si>
  <si>
    <t>28213538</t>
  </si>
  <si>
    <t>28213545</t>
  </si>
  <si>
    <t>28213552</t>
  </si>
  <si>
    <t>28213573</t>
  </si>
  <si>
    <t>28213752</t>
  </si>
  <si>
    <t>28213759</t>
  </si>
  <si>
    <t>28213786</t>
  </si>
  <si>
    <t>28202000</t>
  </si>
  <si>
    <t>28202063</t>
  </si>
  <si>
    <t>28202111</t>
  </si>
  <si>
    <t>28202159</t>
  </si>
  <si>
    <t>28202206</t>
  </si>
  <si>
    <t>28202288</t>
  </si>
  <si>
    <t>28202348</t>
  </si>
  <si>
    <t>28202375</t>
  </si>
  <si>
    <t>28202429</t>
  </si>
  <si>
    <t>28202465</t>
  </si>
  <si>
    <t>28202530</t>
  </si>
  <si>
    <t>28202577</t>
  </si>
  <si>
    <t>28202627</t>
  </si>
  <si>
    <t>28202690</t>
  </si>
  <si>
    <t>28202735</t>
  </si>
  <si>
    <t>28202798</t>
  </si>
  <si>
    <t>28202861</t>
  </si>
  <si>
    <t>28202908</t>
  </si>
  <si>
    <t>28202962</t>
  </si>
  <si>
    <t>28203016</t>
  </si>
  <si>
    <t>28203070</t>
  </si>
  <si>
    <t>28212609</t>
  </si>
  <si>
    <t>28212664</t>
  </si>
  <si>
    <t>28212712</t>
  </si>
  <si>
    <t>28212750</t>
  </si>
  <si>
    <t>28212848</t>
  </si>
  <si>
    <t>28212903</t>
  </si>
  <si>
    <t>28212962</t>
  </si>
  <si>
    <t>28213005</t>
  </si>
  <si>
    <t>28262536</t>
  </si>
  <si>
    <t>28228854</t>
  </si>
  <si>
    <t>28205676</t>
  </si>
  <si>
    <t>28205718</t>
  </si>
  <si>
    <t>28205509</t>
  </si>
  <si>
    <t>28205748</t>
  </si>
  <si>
    <t>28206023</t>
  </si>
  <si>
    <t>28206024</t>
  </si>
  <si>
    <t>28282023</t>
  </si>
  <si>
    <t>28261730</t>
  </si>
  <si>
    <t>28261746</t>
  </si>
  <si>
    <t>28261762</t>
  </si>
  <si>
    <t>28261778</t>
  </si>
  <si>
    <t>28261794</t>
  </si>
  <si>
    <t>28261810</t>
  </si>
  <si>
    <t>28205993</t>
  </si>
  <si>
    <t>28205996</t>
  </si>
  <si>
    <t>28205999</t>
  </si>
  <si>
    <t>28204766</t>
  </si>
  <si>
    <t>28204813</t>
  </si>
  <si>
    <t>28204999</t>
  </si>
  <si>
    <t>28205411</t>
  </si>
  <si>
    <t>28205424</t>
  </si>
  <si>
    <t>28205767</t>
  </si>
  <si>
    <t>28206002</t>
  </si>
  <si>
    <t>28206005</t>
  </si>
  <si>
    <t>28206008</t>
  </si>
  <si>
    <t>28251511</t>
  </si>
  <si>
    <t>28206135</t>
  </si>
  <si>
    <t>28206154</t>
  </si>
  <si>
    <t>28248957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</si>
</sst>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Relationship Id="rId35" Type="http://schemas.openxmlformats.org/officeDocument/2006/relationships/worksheet" Target="worksheets/sheet34.xml"/><Relationship Id="rId36" Type="http://schemas.openxmlformats.org/officeDocument/2006/relationships/worksheet" Target="worksheets/sheet35.xml"/><Relationship Id="rId37" Type="http://schemas.openxmlformats.org/officeDocument/2006/relationships/worksheet" Target="worksheets/sheet36.xml"/><Relationship Id="rId38" Type="http://schemas.openxmlformats.org/officeDocument/2006/relationships/worksheet" Target="worksheets/sheet37.xml"/><Relationship Id="rId39" Type="http://schemas.openxmlformats.org/officeDocument/2006/relationships/worksheet" Target="worksheets/sheet38.xml"/><Relationship Id="rId40" Type="http://schemas.openxmlformats.org/officeDocument/2006/relationships/worksheet" Target="worksheets/sheet39.xml"/><Relationship Id="rId41" Type="http://schemas.openxmlformats.org/officeDocument/2006/relationships/worksheet" Target="worksheets/sheet40.xml"/><Relationship Id="rId42" Type="http://schemas.openxmlformats.org/officeDocument/2006/relationships/worksheet" Target="worksheets/sheet41.xml"/><Relationship Id="rId43" Type="http://schemas.openxmlformats.org/officeDocument/2006/relationships/worksheet" Target="worksheets/sheet42.xml"/><Relationship Id="rId44" Type="http://schemas.openxmlformats.org/officeDocument/2006/relationships/worksheet" Target="worksheets/sheet43.xml"/><Relationship Id="rId45" Type="http://schemas.openxmlformats.org/officeDocument/2006/relationships/worksheet" Target="worksheets/sheet44.xml"/><Relationship Id="rId46" Type="http://schemas.openxmlformats.org/officeDocument/2006/relationships/worksheet" Target="worksheets/sheet45.xml"/><Relationship Id="rId47" Type="http://schemas.openxmlformats.org/officeDocument/2006/relationships/worksheet" Target="worksheets/sheet46.xml"/><Relationship Id="rId48" Type="http://schemas.openxmlformats.org/officeDocument/2006/relationships/worksheet" Target="worksheets/sheet47.xml"/><Relationship Id="rId49" Type="http://schemas.openxmlformats.org/officeDocument/2006/relationships/worksheet" Target="worksheets/sheet48.xml"/><Relationship Id="rId50" Type="http://schemas.openxmlformats.org/officeDocument/2006/relationships/worksheet" Target="worksheets/sheet49.xml"/><Relationship Id="rId51" Type="http://schemas.openxmlformats.org/officeDocument/2006/relationships/worksheet" Target="worksheets/sheet50.xml"/><Relationship Id="rId52" Type="http://schemas.openxmlformats.org/officeDocument/2006/relationships/worksheet" Target="worksheets/sheet51.xml"/><Relationship Id="rId53" Type="http://schemas.openxmlformats.org/officeDocument/2006/relationships/worksheet" Target="worksheets/sheet52.xml"/><Relationship Id="rId54" Type="http://schemas.openxmlformats.org/officeDocument/2006/relationships/worksheet" Target="worksheets/sheet53.xml"/><Relationship Id="rId55" Type="http://schemas.openxmlformats.org/officeDocument/2006/relationships/worksheet" Target="worksheets/sheet54.xml"/><Relationship Id="rId5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13.3.1" displayName="Criteria_Summary13.3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13.3.2" displayName="Criteria_Summary13.3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13.3.3" displayName="Criteria_Summary13.3.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Criteria_Summary13.3.4" displayName="Criteria_Summary13.3.4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Criteria_Summary13.3.5" displayName="Criteria_Summary13.3.5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Criteria_Summary13.3.6" displayName="Criteria_Summary13.3.6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id="7" name="Criteria_Summary13.3.7" displayName="Criteria_Summary13.3.7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id="8" name="Criteria_Summary13.3.8" displayName="Criteria_Summary13.3.8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id="9" name="Criteria_Summary13.3.9" displayName="Criteria_Summary13.3.9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id="10" name="Criteria_Summary13.3.10" displayName="Criteria_Summary13.3.10" ref="A7:E10" headerRowCount="1" totalsRowCount="1" totalsRowCellStyle="styleRegular">
  <autoFilter ref="A7:E9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id="11" name="Criteria_Summary13.3.11" displayName="Criteria_Summary13.3.1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id="12" name="Criteria_Summary13.3.12" displayName="Criteria_Summary13.3.1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id="13" name="Criteria_Summary13.3.13" displayName="Criteria_Summary13.3.1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id="14" name="Criteria_Summary13.3.14" displayName="Criteria_Summary13.3.14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id="15" name="Criteria_Summary13.3.15" displayName="Criteria_Summary13.3.15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id="16" name="Criteria_Summary13.3.16" displayName="Criteria_Summary13.3.16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id="17" name="Criteria_Summary13.3.17" displayName="Criteria_Summary13.3.17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id="18" name="Criteria_Summary13.3.18" displayName="Criteria_Summary13.3.18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id="19" name="Criteria_Summary13.3.19" displayName="Criteria_Summary13.3.19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id="20" name="Criteria_Summary13.3.20" displayName="Criteria_Summary13.3.20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id="21" name="Criteria_Summary13.3.21" displayName="Criteria_Summary13.3.2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id="22" name="Criteria_Summary13.3.22" displayName="Criteria_Summary13.3.2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id="23" name="Criteria_Summary13.3.23" displayName="Criteria_Summary13.3.2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id="24" name="Criteria_Summary13.3.24" displayName="Criteria_Summary13.3.24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id="25" name="Criteria_Summary13.3.25" displayName="Criteria_Summary13.3.25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id="26" name="Criteria_Summary13.3.26" displayName="Criteria_Summary13.3.26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id="27" name="Elements13_3_11" displayName="Elements13_3_11" ref="A6:E616" headerRowCount="1" totalsRowCount="1" totalsRowCellStyle="styleRegular">
  <autoFilter ref="A6:E615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id="28" name="Elements13_3_21" displayName="Elements13_3_21" ref="A6:E157" headerRowCount="1" totalsRowCount="1" totalsRowCellStyle="styleRegular">
  <autoFilter ref="A6:E15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id="29" name="Elements13_3_31" displayName="Elements13_3_31" ref="A6:E76" headerRowCount="1" totalsRowCount="1" totalsRowCellStyle="styleRegular">
  <autoFilter ref="A6:E75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id="30" name="Elements13_3_41" displayName="Elements13_3_41" ref="A6:E199" headerRowCount="1" totalsRowCount="1" totalsRowCellStyle="styleRegular">
  <autoFilter ref="A6:E19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id="31" name="Elements13_3_51" displayName="Elements13_3_51" ref="A6:E29" headerRowCount="1" totalsRowCount="1" totalsRowCellStyle="styleRegular">
  <autoFilter ref="A6:E2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id="32" name="Elements13_3_61" displayName="Elements13_3_61" ref="A6:E11" headerRowCount="1" totalsRowCount="1" totalsRowCellStyle="styleRegular">
  <autoFilter ref="A6:E1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id="33" name="Elements13_3_71" displayName="Elements13_3_71" ref="A6:E138" headerRowCount="1" totalsRowCount="1" totalsRowCellStyle="styleRegular">
  <autoFilter ref="A6:E13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id="34" name="Elements13_3_81" displayName="Elements13_3_81" ref="A6:E13" headerRowCount="1" totalsRowCount="1" totalsRowCellStyle="styleRegular">
  <autoFilter ref="A6:E1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id="35" name="Elements13_3_91" displayName="Elements13_3_91" ref="A6:E11" headerRowCount="1" totalsRowCount="1" totalsRowCellStyle="styleRegular">
  <autoFilter ref="A6:E1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id="36" name="Elements13_3_101" displayName="Elements13_3_10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7.xml><?xml version="1.0" encoding="utf-8"?>
<table xmlns="http://schemas.openxmlformats.org/spreadsheetml/2006/main" id="37" name="Elements13_3_102" displayName="Elements13_3_102" ref="A17:E26" headerRowCount="1" totalsRowCount="1" totalsRowCellStyle="styleRegular">
  <autoFilter ref="A17:E25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8.xml><?xml version="1.0" encoding="utf-8"?>
<table xmlns="http://schemas.openxmlformats.org/spreadsheetml/2006/main" id="38" name="Elements13_3_111" displayName="Elements13_3_11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39.xml><?xml version="1.0" encoding="utf-8"?>
<table xmlns="http://schemas.openxmlformats.org/spreadsheetml/2006/main" id="39" name="Elements13_3_121" displayName="Elements13_3_12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0.xml><?xml version="1.0" encoding="utf-8"?>
<table xmlns="http://schemas.openxmlformats.org/spreadsheetml/2006/main" id="40" name="Elements13_3_131" displayName="Elements13_3_131" ref="A6:E11" headerRowCount="1" totalsRowCount="1" totalsRowCellStyle="styleRegular">
  <autoFilter ref="A6:E1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1.xml><?xml version="1.0" encoding="utf-8"?>
<table xmlns="http://schemas.openxmlformats.org/spreadsheetml/2006/main" id="41" name="Elements13_3_141" displayName="Elements13_3_14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2.xml><?xml version="1.0" encoding="utf-8"?>
<table xmlns="http://schemas.openxmlformats.org/spreadsheetml/2006/main" id="42" name="Elements13_3_151" displayName="Elements13_3_15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3.xml><?xml version="1.0" encoding="utf-8"?>
<table xmlns="http://schemas.openxmlformats.org/spreadsheetml/2006/main" id="43" name="Elements13_3_161" displayName="Elements13_3_161" ref="A6:E8" headerRowCount="1" totalsRowCount="1" totalsRowCellStyle="styleRegular">
  <autoFilter ref="A6:E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4.xml><?xml version="1.0" encoding="utf-8"?>
<table xmlns="http://schemas.openxmlformats.org/spreadsheetml/2006/main" id="44" name="Elements13_3_171" displayName="Elements13_3_171" ref="A6:E13" headerRowCount="1" totalsRowCount="1" totalsRowCellStyle="styleRegular">
  <autoFilter ref="A6:E1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5.xml><?xml version="1.0" encoding="utf-8"?>
<table xmlns="http://schemas.openxmlformats.org/spreadsheetml/2006/main" id="45" name="Elements13_3_181" displayName="Elements13_3_181" ref="A6:E87" headerRowCount="1" totalsRowCount="1" totalsRowCellStyle="styleRegular">
  <autoFilter ref="A6:E8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6.xml><?xml version="1.0" encoding="utf-8"?>
<table xmlns="http://schemas.openxmlformats.org/spreadsheetml/2006/main" id="46" name="Elements13_3_191" displayName="Elements13_3_191" ref="A6:E38" headerRowCount="1" totalsRowCount="1" totalsRowCellStyle="styleRegular">
  <autoFilter ref="A6:E37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7.xml><?xml version="1.0" encoding="utf-8"?>
<table xmlns="http://schemas.openxmlformats.org/spreadsheetml/2006/main" id="47" name="Elements13_3_201" displayName="Elements13_3_20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8.xml><?xml version="1.0" encoding="utf-8"?>
<table xmlns="http://schemas.openxmlformats.org/spreadsheetml/2006/main" id="48" name="Elements13_3_211" displayName="Elements13_3_211" ref="A6:E9" headerRowCount="1" totalsRowCount="1" totalsRowCellStyle="styleRegular">
  <autoFilter ref="A6:E8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9.xml><?xml version="1.0" encoding="utf-8"?>
<table xmlns="http://schemas.openxmlformats.org/spreadsheetml/2006/main" id="49" name="Elements13_3_221" displayName="Elements13_3_221" ref="A6:E10" headerRowCount="1" totalsRowCount="1" totalsRowCellStyle="styleRegular">
  <autoFilter ref="A6:E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50.xml><?xml version="1.0" encoding="utf-8"?>
<table xmlns="http://schemas.openxmlformats.org/spreadsheetml/2006/main" id="50" name="Elements13_3_231" displayName="Elements13_3_231" ref="A6:E13" headerRowCount="1" totalsRowCount="1" totalsRowCellStyle="styleRegular">
  <autoFilter ref="A6:E1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51.xml><?xml version="1.0" encoding="utf-8"?>
<table xmlns="http://schemas.openxmlformats.org/spreadsheetml/2006/main" id="51" name="Elements13_3_241" displayName="Elements13_3_241" ref="A6:E10" headerRowCount="1" totalsRowCount="1" totalsRowCellStyle="styleRegular">
  <autoFilter ref="A6:E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52.xml><?xml version="1.0" encoding="utf-8"?>
<table xmlns="http://schemas.openxmlformats.org/spreadsheetml/2006/main" id="52" name="Elements13_3_251" displayName="Elements13_3_251" ref="A6:E17" headerRowCount="1" totalsRowCount="1" totalsRowCellStyle="styleRegular">
  <autoFilter ref="A6:E16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53.xml><?xml version="1.0" encoding="utf-8"?>
<table xmlns="http://schemas.openxmlformats.org/spreadsheetml/2006/main" id="53" name="Elements13_3_261" displayName="Elements13_3_261" ref="A6:E10" headerRowCount="1" totalsRowCount="1" totalsRowCellStyle="styleRegular">
  <autoFilter ref="A6:E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13.3&apos;!A1" TargetMode="External"/><Relationship Id="rId2" Type="http://schemas.openxmlformats.org/officeDocument/2006/relationships/hyperlink" Target="#&apos;13.3.1&apos;!A1" TargetMode="External"/><Relationship Id="rId3" Type="http://schemas.openxmlformats.org/officeDocument/2006/relationships/hyperlink" Target="#&apos;13.3.1E&apos;!A1" TargetMode="External"/><Relationship Id="rId4" Type="http://schemas.openxmlformats.org/officeDocument/2006/relationships/hyperlink" Target="#&apos;13.3.2&apos;!A1" TargetMode="External"/><Relationship Id="rId5" Type="http://schemas.openxmlformats.org/officeDocument/2006/relationships/hyperlink" Target="#&apos;13.3.2E&apos;!A1" TargetMode="External"/><Relationship Id="rId6" Type="http://schemas.openxmlformats.org/officeDocument/2006/relationships/hyperlink" Target="#&apos;13.3.3&apos;!A1" TargetMode="External"/><Relationship Id="rId7" Type="http://schemas.openxmlformats.org/officeDocument/2006/relationships/hyperlink" Target="#&apos;13.3.3E&apos;!A1" TargetMode="External"/><Relationship Id="rId8" Type="http://schemas.openxmlformats.org/officeDocument/2006/relationships/hyperlink" Target="#&apos;13.3.4&apos;!A1" TargetMode="External"/><Relationship Id="rId9" Type="http://schemas.openxmlformats.org/officeDocument/2006/relationships/hyperlink" Target="#&apos;13.3.4E&apos;!A1" TargetMode="External"/><Relationship Id="rId10" Type="http://schemas.openxmlformats.org/officeDocument/2006/relationships/hyperlink" Target="#&apos;13.3.5&apos;!A1" TargetMode="External"/><Relationship Id="rId11" Type="http://schemas.openxmlformats.org/officeDocument/2006/relationships/hyperlink" Target="#&apos;13.3.5E&apos;!A1" TargetMode="External"/><Relationship Id="rId12" Type="http://schemas.openxmlformats.org/officeDocument/2006/relationships/hyperlink" Target="#&apos;13.3.6&apos;!A1" TargetMode="External"/><Relationship Id="rId13" Type="http://schemas.openxmlformats.org/officeDocument/2006/relationships/hyperlink" Target="#&apos;13.3.6E&apos;!A1" TargetMode="External"/><Relationship Id="rId14" Type="http://schemas.openxmlformats.org/officeDocument/2006/relationships/hyperlink" Target="#&apos;13.3.7&apos;!A1" TargetMode="External"/><Relationship Id="rId15" Type="http://schemas.openxmlformats.org/officeDocument/2006/relationships/hyperlink" Target="#&apos;13.3.7E&apos;!A1" TargetMode="External"/><Relationship Id="rId16" Type="http://schemas.openxmlformats.org/officeDocument/2006/relationships/hyperlink" Target="#&apos;13.3.8&apos;!A1" TargetMode="External"/><Relationship Id="rId17" Type="http://schemas.openxmlformats.org/officeDocument/2006/relationships/hyperlink" Target="#&apos;13.3.8E&apos;!A1" TargetMode="External"/><Relationship Id="rId18" Type="http://schemas.openxmlformats.org/officeDocument/2006/relationships/hyperlink" Target="#&apos;13.3.9&apos;!A1" TargetMode="External"/><Relationship Id="rId19" Type="http://schemas.openxmlformats.org/officeDocument/2006/relationships/hyperlink" Target="#&apos;13.3.9E&apos;!A1" TargetMode="External"/><Relationship Id="rId20" Type="http://schemas.openxmlformats.org/officeDocument/2006/relationships/hyperlink" Target="#&apos;13.3.10&apos;!A1" TargetMode="External"/><Relationship Id="rId21" Type="http://schemas.openxmlformats.org/officeDocument/2006/relationships/hyperlink" Target="#&apos;13.3.10E&apos;!A1" TargetMode="External"/><Relationship Id="rId22" Type="http://schemas.openxmlformats.org/officeDocument/2006/relationships/hyperlink" Target="#&apos;13.3.11&apos;!A1" TargetMode="External"/><Relationship Id="rId23" Type="http://schemas.openxmlformats.org/officeDocument/2006/relationships/hyperlink" Target="#&apos;13.3.11E&apos;!A1" TargetMode="External"/><Relationship Id="rId24" Type="http://schemas.openxmlformats.org/officeDocument/2006/relationships/hyperlink" Target="#&apos;13.3.12&apos;!A1" TargetMode="External"/><Relationship Id="rId25" Type="http://schemas.openxmlformats.org/officeDocument/2006/relationships/hyperlink" Target="#&apos;13.3.12E&apos;!A1" TargetMode="External"/><Relationship Id="rId26" Type="http://schemas.openxmlformats.org/officeDocument/2006/relationships/hyperlink" Target="#&apos;13.3.13&apos;!A1" TargetMode="External"/><Relationship Id="rId27" Type="http://schemas.openxmlformats.org/officeDocument/2006/relationships/hyperlink" Target="#&apos;13.3.13E&apos;!A1" TargetMode="External"/><Relationship Id="rId28" Type="http://schemas.openxmlformats.org/officeDocument/2006/relationships/hyperlink" Target="#&apos;13.3.14&apos;!A1" TargetMode="External"/><Relationship Id="rId29" Type="http://schemas.openxmlformats.org/officeDocument/2006/relationships/hyperlink" Target="#&apos;13.3.14E&apos;!A1" TargetMode="External"/><Relationship Id="rId30" Type="http://schemas.openxmlformats.org/officeDocument/2006/relationships/hyperlink" Target="#&apos;13.3.15&apos;!A1" TargetMode="External"/><Relationship Id="rId31" Type="http://schemas.openxmlformats.org/officeDocument/2006/relationships/hyperlink" Target="#&apos;13.3.15E&apos;!A1" TargetMode="External"/><Relationship Id="rId32" Type="http://schemas.openxmlformats.org/officeDocument/2006/relationships/hyperlink" Target="#&apos;13.3.16&apos;!A1" TargetMode="External"/><Relationship Id="rId33" Type="http://schemas.openxmlformats.org/officeDocument/2006/relationships/hyperlink" Target="#&apos;13.3.16E&apos;!A1" TargetMode="External"/><Relationship Id="rId34" Type="http://schemas.openxmlformats.org/officeDocument/2006/relationships/hyperlink" Target="#&apos;13.3.17&apos;!A1" TargetMode="External"/><Relationship Id="rId35" Type="http://schemas.openxmlformats.org/officeDocument/2006/relationships/hyperlink" Target="#&apos;13.3.17E&apos;!A1" TargetMode="External"/><Relationship Id="rId36" Type="http://schemas.openxmlformats.org/officeDocument/2006/relationships/hyperlink" Target="#&apos;13.3.18&apos;!A1" TargetMode="External"/><Relationship Id="rId37" Type="http://schemas.openxmlformats.org/officeDocument/2006/relationships/hyperlink" Target="#&apos;13.3.18E&apos;!A1" TargetMode="External"/><Relationship Id="rId38" Type="http://schemas.openxmlformats.org/officeDocument/2006/relationships/hyperlink" Target="#&apos;13.3.19&apos;!A1" TargetMode="External"/><Relationship Id="rId39" Type="http://schemas.openxmlformats.org/officeDocument/2006/relationships/hyperlink" Target="#&apos;13.3.19E&apos;!A1" TargetMode="External"/><Relationship Id="rId40" Type="http://schemas.openxmlformats.org/officeDocument/2006/relationships/hyperlink" Target="#&apos;13.3.20&apos;!A1" TargetMode="External"/><Relationship Id="rId41" Type="http://schemas.openxmlformats.org/officeDocument/2006/relationships/hyperlink" Target="#&apos;13.3.20E&apos;!A1" TargetMode="External"/><Relationship Id="rId42" Type="http://schemas.openxmlformats.org/officeDocument/2006/relationships/hyperlink" Target="#&apos;13.3.21&apos;!A1" TargetMode="External"/><Relationship Id="rId43" Type="http://schemas.openxmlformats.org/officeDocument/2006/relationships/hyperlink" Target="#&apos;13.3.21E&apos;!A1" TargetMode="External"/><Relationship Id="rId44" Type="http://schemas.openxmlformats.org/officeDocument/2006/relationships/hyperlink" Target="#&apos;13.3.22&apos;!A1" TargetMode="External"/><Relationship Id="rId45" Type="http://schemas.openxmlformats.org/officeDocument/2006/relationships/hyperlink" Target="#&apos;13.3.22E&apos;!A1" TargetMode="External"/><Relationship Id="rId46" Type="http://schemas.openxmlformats.org/officeDocument/2006/relationships/hyperlink" Target="#&apos;13.3.23&apos;!A1" TargetMode="External"/><Relationship Id="rId47" Type="http://schemas.openxmlformats.org/officeDocument/2006/relationships/hyperlink" Target="#&apos;13.3.23E&apos;!A1" TargetMode="External"/><Relationship Id="rId48" Type="http://schemas.openxmlformats.org/officeDocument/2006/relationships/hyperlink" Target="#&apos;13.3.24&apos;!A1" TargetMode="External"/><Relationship Id="rId49" Type="http://schemas.openxmlformats.org/officeDocument/2006/relationships/hyperlink" Target="#&apos;13.3.24E&apos;!A1" TargetMode="External"/><Relationship Id="rId50" Type="http://schemas.openxmlformats.org/officeDocument/2006/relationships/hyperlink" Target="#&apos;13.3.25&apos;!A1" TargetMode="External"/><Relationship Id="rId51" Type="http://schemas.openxmlformats.org/officeDocument/2006/relationships/hyperlink" Target="#&apos;13.3.25E&apos;!A1" TargetMode="External"/><Relationship Id="rId52" Type="http://schemas.openxmlformats.org/officeDocument/2006/relationships/hyperlink" Target="#&apos;13.3.26&apos;!A1" TargetMode="External"/><Relationship Id="rId53" Type="http://schemas.openxmlformats.org/officeDocument/2006/relationships/hyperlink" Target="#&apos;13.3.26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1E&apos;!A1" TargetMode="External"/><Relationship Id="rId4" Type="http://schemas.openxmlformats.org/officeDocument/2006/relationships/hyperlink" Target="#&apos;13.3.1E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2E&apos;!A1" TargetMode="External"/><Relationship Id="rId4" Type="http://schemas.openxmlformats.org/officeDocument/2006/relationships/hyperlink" Target="#&apos;13.3.2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3E&apos;!A1" TargetMode="External"/><Relationship Id="rId4" Type="http://schemas.openxmlformats.org/officeDocument/2006/relationships/hyperlink" Target="#&apos;13.3.3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4E&apos;!A1" TargetMode="External"/><Relationship Id="rId4" Type="http://schemas.openxmlformats.org/officeDocument/2006/relationships/hyperlink" Target="#&apos;13.3.4E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5E&apos;!A1" TargetMode="External"/><Relationship Id="rId4" Type="http://schemas.openxmlformats.org/officeDocument/2006/relationships/hyperlink" Target="#&apos;13.3.5E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6E&apos;!A1" TargetMode="External"/><Relationship Id="rId4" Type="http://schemas.openxmlformats.org/officeDocument/2006/relationships/hyperlink" Target="#&apos;13.3.6E&apos;!A1" TargetMode="Externa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7E&apos;!A1" TargetMode="External"/><Relationship Id="rId4" Type="http://schemas.openxmlformats.org/officeDocument/2006/relationships/hyperlink" Target="#&apos;13.3.7E&apos;!A1" TargetMode="Externa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8E&apos;!A1" TargetMode="External"/><Relationship Id="rId4" Type="http://schemas.openxmlformats.org/officeDocument/2006/relationships/hyperlink" Target="#&apos;13.3.8E&apos;!A1" TargetMode="Externa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9E&apos;!A1" TargetMode="External"/><Relationship Id="rId4" Type="http://schemas.openxmlformats.org/officeDocument/2006/relationships/hyperlink" Target="#&apos;13.3.9E&apos;!A1" TargetMode="Externa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10E&apos;!A1" TargetMode="External"/><Relationship Id="rId4" Type="http://schemas.openxmlformats.org/officeDocument/2006/relationships/hyperlink" Target="#&apos;13.3.10E&apos;!A1" TargetMode="Externa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11E&apos;!A1" TargetMode="External"/><Relationship Id="rId4" Type="http://schemas.openxmlformats.org/officeDocument/2006/relationships/hyperlink" Target="#&apos;13.3.11E&apos;!A1" TargetMode="Externa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12E&apos;!A1" TargetMode="External"/><Relationship Id="rId4" Type="http://schemas.openxmlformats.org/officeDocument/2006/relationships/hyperlink" Target="#&apos;13.3.12E&apos;!A1" TargetMode="Externa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table" Target="../tables/table13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13E&apos;!A1" TargetMode="External"/><Relationship Id="rId4" Type="http://schemas.openxmlformats.org/officeDocument/2006/relationships/hyperlink" Target="#&apos;13.3.13E&apos;!A1" TargetMode="Externa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table" Target="../tables/table14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14E&apos;!A1" TargetMode="External"/><Relationship Id="rId4" Type="http://schemas.openxmlformats.org/officeDocument/2006/relationships/hyperlink" Target="#&apos;13.3.14E&apos;!A1" TargetMode="Externa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table" Target="../tables/table15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15E&apos;!A1" TargetMode="External"/><Relationship Id="rId4" Type="http://schemas.openxmlformats.org/officeDocument/2006/relationships/hyperlink" Target="#&apos;13.3.15E&apos;!A1" TargetMode="Externa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table" Target="../tables/table16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16E&apos;!A1" TargetMode="External"/><Relationship Id="rId4" Type="http://schemas.openxmlformats.org/officeDocument/2006/relationships/hyperlink" Target="#&apos;13.3.16E&apos;!A1" TargetMode="Externa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table" Target="../tables/table17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17E&apos;!A1" TargetMode="External"/><Relationship Id="rId4" Type="http://schemas.openxmlformats.org/officeDocument/2006/relationships/hyperlink" Target="#&apos;13.3.17E&apos;!A1" TargetMode="Externa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table" Target="../tables/table18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18E&apos;!A1" TargetMode="External"/><Relationship Id="rId4" Type="http://schemas.openxmlformats.org/officeDocument/2006/relationships/hyperlink" Target="#&apos;13.3.18E&apos;!A1" TargetMode="Externa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table" Target="../tables/table19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19E&apos;!A1" TargetMode="External"/><Relationship Id="rId4" Type="http://schemas.openxmlformats.org/officeDocument/2006/relationships/hyperlink" Target="#&apos;13.3.19E&apos;!A1" TargetMode="Externa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table" Target="../tables/table20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20E&apos;!A1" TargetMode="External"/><Relationship Id="rId4" Type="http://schemas.openxmlformats.org/officeDocument/2006/relationships/hyperlink" Target="#&apos;13.3.20E&apos;!A1" TargetMode="Externa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table" Target="../tables/table21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21E&apos;!A1" TargetMode="External"/><Relationship Id="rId4" Type="http://schemas.openxmlformats.org/officeDocument/2006/relationships/hyperlink" Target="#&apos;13.3.21E&apos;!A1" TargetMode="Externa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table" Target="../tables/table22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22E&apos;!A1" TargetMode="External"/><Relationship Id="rId4" Type="http://schemas.openxmlformats.org/officeDocument/2006/relationships/hyperlink" Target="#&apos;13.3.22E&apos;!A1" TargetMode="Externa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table" Target="../tables/table23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23E&apos;!A1" TargetMode="External"/><Relationship Id="rId4" Type="http://schemas.openxmlformats.org/officeDocument/2006/relationships/hyperlink" Target="#&apos;13.3.23E&apos;!A1" TargetMode="Externa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table" Target="../tables/table24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24E&apos;!A1" TargetMode="External"/><Relationship Id="rId4" Type="http://schemas.openxmlformats.org/officeDocument/2006/relationships/hyperlink" Target="#&apos;13.3.24E&apos;!A1" TargetMode="Externa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table" Target="../tables/table25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25E&apos;!A1" TargetMode="External"/><Relationship Id="rId4" Type="http://schemas.openxmlformats.org/officeDocument/2006/relationships/hyperlink" Target="#&apos;13.3.25E&apos;!A1" TargetMode="Externa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table" Target="../tables/table26.xml"/><Relationship Id="rId2" Type="http://schemas.openxmlformats.org/officeDocument/2006/relationships/hyperlink" Target="#&apos;13.3&apos;!A1" TargetMode="External"/><Relationship Id="rId3" Type="http://schemas.openxmlformats.org/officeDocument/2006/relationships/hyperlink" Target="#&apos;13.3.26E&apos;!A1" TargetMode="External"/><Relationship Id="rId4" Type="http://schemas.openxmlformats.org/officeDocument/2006/relationships/hyperlink" Target="#&apos;13.3.26E&apos;!A1" TargetMode="Externa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table" Target="../tables/table27.xml"/><Relationship Id="rId2" Type="http://schemas.openxmlformats.org/officeDocument/2006/relationships/hyperlink" Target="#&apos;13.3.1&apos;!A1" TargetMode="External"/><Relationship Id="rId3" Type="http://schemas.openxmlformats.org/officeDocument/2006/relationships/hyperlink" Target="#&apos;13.3.1&apos;!A1" TargetMode="External"/><Relationship Id="rId4" Type="http://schemas.openxmlformats.org/officeDocument/2006/relationships/hyperlink" Target="#&apos;13.3.1&apos;!A1" TargetMode="External"/><Relationship Id="rId5" Type="http://schemas.openxmlformats.org/officeDocument/2006/relationships/hyperlink" Target="#&apos;13.3.1&apos;!A1" TargetMode="External"/><Relationship Id="rId6" Type="http://schemas.openxmlformats.org/officeDocument/2006/relationships/hyperlink" Target="#&apos;13.3.1&apos;!A1" TargetMode="External"/><Relationship Id="rId7" Type="http://schemas.openxmlformats.org/officeDocument/2006/relationships/hyperlink" Target="#&apos;13.3.1&apos;!A1" TargetMode="External"/><Relationship Id="rId8" Type="http://schemas.openxmlformats.org/officeDocument/2006/relationships/hyperlink" Target="#&apos;13.3.1&apos;!A1" TargetMode="External"/><Relationship Id="rId9" Type="http://schemas.openxmlformats.org/officeDocument/2006/relationships/hyperlink" Target="#&apos;13.3.1&apos;!A1" TargetMode="External"/><Relationship Id="rId10" Type="http://schemas.openxmlformats.org/officeDocument/2006/relationships/hyperlink" Target="#&apos;13.3.1&apos;!A1" TargetMode="External"/><Relationship Id="rId11" Type="http://schemas.openxmlformats.org/officeDocument/2006/relationships/hyperlink" Target="#&apos;13.3.1&apos;!A1" TargetMode="External"/><Relationship Id="rId12" Type="http://schemas.openxmlformats.org/officeDocument/2006/relationships/hyperlink" Target="#&apos;13.3.1&apos;!A1" TargetMode="External"/><Relationship Id="rId13" Type="http://schemas.openxmlformats.org/officeDocument/2006/relationships/hyperlink" Target="#&apos;13.3.1&apos;!A1" TargetMode="External"/><Relationship Id="rId14" Type="http://schemas.openxmlformats.org/officeDocument/2006/relationships/hyperlink" Target="#&apos;13.3.1&apos;!A1" TargetMode="External"/><Relationship Id="rId15" Type="http://schemas.openxmlformats.org/officeDocument/2006/relationships/hyperlink" Target="#&apos;13.3.1&apos;!A1" TargetMode="External"/><Relationship Id="rId16" Type="http://schemas.openxmlformats.org/officeDocument/2006/relationships/hyperlink" Target="#&apos;13.3.1&apos;!A1" TargetMode="Externa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table" Target="../tables/table28.xml"/><Relationship Id="rId2" Type="http://schemas.openxmlformats.org/officeDocument/2006/relationships/hyperlink" Target="#&apos;13.3.2&apos;!A1" TargetMode="External"/><Relationship Id="rId3" Type="http://schemas.openxmlformats.org/officeDocument/2006/relationships/hyperlink" Target="#&apos;13.3.2&apos;!A1" TargetMode="External"/><Relationship Id="rId4" Type="http://schemas.openxmlformats.org/officeDocument/2006/relationships/hyperlink" Target="#&apos;13.3.2&apos;!A1" TargetMode="External"/><Relationship Id="rId5" Type="http://schemas.openxmlformats.org/officeDocument/2006/relationships/hyperlink" Target="#&apos;13.3.2&apos;!A1" TargetMode="External"/><Relationship Id="rId6" Type="http://schemas.openxmlformats.org/officeDocument/2006/relationships/hyperlink" Target="#&apos;13.3.2&apos;!A1" TargetMode="External"/><Relationship Id="rId7" Type="http://schemas.openxmlformats.org/officeDocument/2006/relationships/hyperlink" Target="#&apos;13.3.2&apos;!A1" TargetMode="External"/><Relationship Id="rId8" Type="http://schemas.openxmlformats.org/officeDocument/2006/relationships/hyperlink" Target="#&apos;13.3.2&apos;!A1" TargetMode="External"/><Relationship Id="rId9" Type="http://schemas.openxmlformats.org/officeDocument/2006/relationships/hyperlink" Target="#&apos;13.3.2&apos;!A1" TargetMode="External"/><Relationship Id="rId10" Type="http://schemas.openxmlformats.org/officeDocument/2006/relationships/hyperlink" Target="#&apos;13.3.2&apos;!A1" TargetMode="External"/><Relationship Id="rId11" Type="http://schemas.openxmlformats.org/officeDocument/2006/relationships/hyperlink" Target="#&apos;13.3.2&apos;!A1" TargetMode="External"/><Relationship Id="rId12" Type="http://schemas.openxmlformats.org/officeDocument/2006/relationships/hyperlink" Target="#&apos;13.3.2&apos;!A1" TargetMode="External"/><Relationship Id="rId13" Type="http://schemas.openxmlformats.org/officeDocument/2006/relationships/hyperlink" Target="#&apos;13.3.2&apos;!A1" TargetMode="External"/><Relationship Id="rId14" Type="http://schemas.openxmlformats.org/officeDocument/2006/relationships/hyperlink" Target="#&apos;13.3.2&apos;!A1" TargetMode="External"/><Relationship Id="rId15" Type="http://schemas.openxmlformats.org/officeDocument/2006/relationships/hyperlink" Target="#&apos;13.3.2&apos;!A1" TargetMode="External"/><Relationship Id="rId16" Type="http://schemas.openxmlformats.org/officeDocument/2006/relationships/hyperlink" Target="#&apos;13.3.2&apos;!A1" TargetMode="Externa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table" Target="../tables/table29.xml"/><Relationship Id="rId2" Type="http://schemas.openxmlformats.org/officeDocument/2006/relationships/hyperlink" Target="#&apos;13.3.3&apos;!A1" TargetMode="External"/><Relationship Id="rId3" Type="http://schemas.openxmlformats.org/officeDocument/2006/relationships/hyperlink" Target="#&apos;13.3.3&apos;!A1" TargetMode="External"/><Relationship Id="rId4" Type="http://schemas.openxmlformats.org/officeDocument/2006/relationships/hyperlink" Target="#&apos;13.3.3&apos;!A1" TargetMode="External"/><Relationship Id="rId5" Type="http://schemas.openxmlformats.org/officeDocument/2006/relationships/hyperlink" Target="#&apos;13.3.3&apos;!A1" TargetMode="External"/><Relationship Id="rId6" Type="http://schemas.openxmlformats.org/officeDocument/2006/relationships/hyperlink" Target="#&apos;13.3.3&apos;!A1" TargetMode="External"/><Relationship Id="rId7" Type="http://schemas.openxmlformats.org/officeDocument/2006/relationships/hyperlink" Target="#&apos;13.3.3&apos;!A1" TargetMode="External"/><Relationship Id="rId8" Type="http://schemas.openxmlformats.org/officeDocument/2006/relationships/hyperlink" Target="#&apos;13.3.3&apos;!A1" TargetMode="External"/><Relationship Id="rId9" Type="http://schemas.openxmlformats.org/officeDocument/2006/relationships/hyperlink" Target="#&apos;13.3.3&apos;!A1" TargetMode="External"/><Relationship Id="rId10" Type="http://schemas.openxmlformats.org/officeDocument/2006/relationships/hyperlink" Target="#&apos;13.3.3&apos;!A1" TargetMode="External"/><Relationship Id="rId11" Type="http://schemas.openxmlformats.org/officeDocument/2006/relationships/hyperlink" Target="#&apos;13.3.3&apos;!A1" TargetMode="External"/><Relationship Id="rId12" Type="http://schemas.openxmlformats.org/officeDocument/2006/relationships/hyperlink" Target="#&apos;13.3.3&apos;!A1" TargetMode="External"/><Relationship Id="rId13" Type="http://schemas.openxmlformats.org/officeDocument/2006/relationships/hyperlink" Target="#&apos;13.3.3&apos;!A1" TargetMode="External"/><Relationship Id="rId14" Type="http://schemas.openxmlformats.org/officeDocument/2006/relationships/hyperlink" Target="#&apos;13.3.3&apos;!A1" TargetMode="External"/><Relationship Id="rId15" Type="http://schemas.openxmlformats.org/officeDocument/2006/relationships/hyperlink" Target="#&apos;13.3.3&apos;!A1" TargetMode="External"/><Relationship Id="rId16" Type="http://schemas.openxmlformats.org/officeDocument/2006/relationships/hyperlink" Target="#&apos;13.3.3&apos;!A1" TargetMode="Externa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table" Target="../tables/table30.xml"/><Relationship Id="rId2" Type="http://schemas.openxmlformats.org/officeDocument/2006/relationships/hyperlink" Target="#&apos;13.3.4&apos;!A1" TargetMode="External"/><Relationship Id="rId3" Type="http://schemas.openxmlformats.org/officeDocument/2006/relationships/hyperlink" Target="#&apos;13.3.4&apos;!A1" TargetMode="External"/><Relationship Id="rId4" Type="http://schemas.openxmlformats.org/officeDocument/2006/relationships/hyperlink" Target="#&apos;13.3.4&apos;!A1" TargetMode="External"/><Relationship Id="rId5" Type="http://schemas.openxmlformats.org/officeDocument/2006/relationships/hyperlink" Target="#&apos;13.3.4&apos;!A1" TargetMode="External"/><Relationship Id="rId6" Type="http://schemas.openxmlformats.org/officeDocument/2006/relationships/hyperlink" Target="#&apos;13.3.4&apos;!A1" TargetMode="External"/><Relationship Id="rId7" Type="http://schemas.openxmlformats.org/officeDocument/2006/relationships/hyperlink" Target="#&apos;13.3.4&apos;!A1" TargetMode="External"/><Relationship Id="rId8" Type="http://schemas.openxmlformats.org/officeDocument/2006/relationships/hyperlink" Target="#&apos;13.3.4&apos;!A1" TargetMode="External"/><Relationship Id="rId9" Type="http://schemas.openxmlformats.org/officeDocument/2006/relationships/hyperlink" Target="#&apos;13.3.4&apos;!A1" TargetMode="External"/><Relationship Id="rId10" Type="http://schemas.openxmlformats.org/officeDocument/2006/relationships/hyperlink" Target="#&apos;13.3.4&apos;!A1" TargetMode="External"/><Relationship Id="rId11" Type="http://schemas.openxmlformats.org/officeDocument/2006/relationships/hyperlink" Target="#&apos;13.3.4&apos;!A1" TargetMode="External"/><Relationship Id="rId12" Type="http://schemas.openxmlformats.org/officeDocument/2006/relationships/hyperlink" Target="#&apos;13.3.4&apos;!A1" TargetMode="External"/><Relationship Id="rId13" Type="http://schemas.openxmlformats.org/officeDocument/2006/relationships/hyperlink" Target="#&apos;13.3.4&apos;!A1" TargetMode="External"/><Relationship Id="rId14" Type="http://schemas.openxmlformats.org/officeDocument/2006/relationships/hyperlink" Target="#&apos;13.3.4&apos;!A1" TargetMode="External"/><Relationship Id="rId15" Type="http://schemas.openxmlformats.org/officeDocument/2006/relationships/hyperlink" Target="#&apos;13.3.4&apos;!A1" TargetMode="External"/><Relationship Id="rId16" Type="http://schemas.openxmlformats.org/officeDocument/2006/relationships/hyperlink" Target="#&apos;13.3.4&apos;!A1" TargetMode="Externa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table" Target="../tables/table31.xml"/><Relationship Id="rId2" Type="http://schemas.openxmlformats.org/officeDocument/2006/relationships/hyperlink" Target="#&apos;13.3.5&apos;!A1" TargetMode="External"/><Relationship Id="rId3" Type="http://schemas.openxmlformats.org/officeDocument/2006/relationships/hyperlink" Target="#&apos;13.3.5&apos;!A1" TargetMode="External"/><Relationship Id="rId4" Type="http://schemas.openxmlformats.org/officeDocument/2006/relationships/hyperlink" Target="#&apos;13.3.5&apos;!A1" TargetMode="External"/><Relationship Id="rId5" Type="http://schemas.openxmlformats.org/officeDocument/2006/relationships/hyperlink" Target="#&apos;13.3.5&apos;!A1" TargetMode="External"/><Relationship Id="rId6" Type="http://schemas.openxmlformats.org/officeDocument/2006/relationships/hyperlink" Target="#&apos;13.3.5&apos;!A1" TargetMode="External"/><Relationship Id="rId7" Type="http://schemas.openxmlformats.org/officeDocument/2006/relationships/hyperlink" Target="#&apos;13.3.5&apos;!A1" TargetMode="External"/><Relationship Id="rId8" Type="http://schemas.openxmlformats.org/officeDocument/2006/relationships/hyperlink" Target="#&apos;13.3.5&apos;!A1" TargetMode="External"/><Relationship Id="rId9" Type="http://schemas.openxmlformats.org/officeDocument/2006/relationships/hyperlink" Target="#&apos;13.3.5&apos;!A1" TargetMode="External"/><Relationship Id="rId10" Type="http://schemas.openxmlformats.org/officeDocument/2006/relationships/hyperlink" Target="#&apos;13.3.5&apos;!A1" TargetMode="External"/><Relationship Id="rId11" Type="http://schemas.openxmlformats.org/officeDocument/2006/relationships/hyperlink" Target="#&apos;13.3.5&apos;!A1" TargetMode="External"/><Relationship Id="rId12" Type="http://schemas.openxmlformats.org/officeDocument/2006/relationships/hyperlink" Target="#&apos;13.3.5&apos;!A1" TargetMode="External"/><Relationship Id="rId13" Type="http://schemas.openxmlformats.org/officeDocument/2006/relationships/hyperlink" Target="#&apos;13.3.5&apos;!A1" TargetMode="External"/><Relationship Id="rId14" Type="http://schemas.openxmlformats.org/officeDocument/2006/relationships/hyperlink" Target="#&apos;13.3.5&apos;!A1" TargetMode="External"/><Relationship Id="rId15" Type="http://schemas.openxmlformats.org/officeDocument/2006/relationships/hyperlink" Target="#&apos;13.3.5&apos;!A1" TargetMode="External"/><Relationship Id="rId16" Type="http://schemas.openxmlformats.org/officeDocument/2006/relationships/hyperlink" Target="#&apos;13.3.5&apos;!A1" TargetMode="Externa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table" Target="../tables/table32.xml"/><Relationship Id="rId2" Type="http://schemas.openxmlformats.org/officeDocument/2006/relationships/hyperlink" Target="#&apos;13.3.6&apos;!A1" TargetMode="External"/><Relationship Id="rId3" Type="http://schemas.openxmlformats.org/officeDocument/2006/relationships/hyperlink" Target="#&apos;13.3.6&apos;!A1" TargetMode="External"/><Relationship Id="rId4" Type="http://schemas.openxmlformats.org/officeDocument/2006/relationships/hyperlink" Target="#&apos;13.3.6&apos;!A1" TargetMode="External"/><Relationship Id="rId5" Type="http://schemas.openxmlformats.org/officeDocument/2006/relationships/hyperlink" Target="#&apos;13.3.6&apos;!A1" TargetMode="External"/><Relationship Id="rId6" Type="http://schemas.openxmlformats.org/officeDocument/2006/relationships/hyperlink" Target="#&apos;13.3.6&apos;!A1" TargetMode="External"/><Relationship Id="rId7" Type="http://schemas.openxmlformats.org/officeDocument/2006/relationships/hyperlink" Target="#&apos;13.3.6&apos;!A1" TargetMode="External"/><Relationship Id="rId8" Type="http://schemas.openxmlformats.org/officeDocument/2006/relationships/hyperlink" Target="#&apos;13.3.6&apos;!A1" TargetMode="External"/><Relationship Id="rId9" Type="http://schemas.openxmlformats.org/officeDocument/2006/relationships/hyperlink" Target="#&apos;13.3.6&apos;!A1" TargetMode="External"/><Relationship Id="rId10" Type="http://schemas.openxmlformats.org/officeDocument/2006/relationships/hyperlink" Target="#&apos;13.3.6&apos;!A1" TargetMode="External"/><Relationship Id="rId11" Type="http://schemas.openxmlformats.org/officeDocument/2006/relationships/hyperlink" Target="#&apos;13.3.6&apos;!A1" TargetMode="External"/><Relationship Id="rId12" Type="http://schemas.openxmlformats.org/officeDocument/2006/relationships/hyperlink" Target="#&apos;13.3.6&apos;!A1" TargetMode="External"/><Relationship Id="rId13" Type="http://schemas.openxmlformats.org/officeDocument/2006/relationships/hyperlink" Target="#&apos;13.3.6&apos;!A1" TargetMode="External"/><Relationship Id="rId14" Type="http://schemas.openxmlformats.org/officeDocument/2006/relationships/hyperlink" Target="#&apos;13.3.6&apos;!A1" TargetMode="External"/><Relationship Id="rId15" Type="http://schemas.openxmlformats.org/officeDocument/2006/relationships/hyperlink" Target="#&apos;13.3.6&apos;!A1" TargetMode="External"/><Relationship Id="rId16" Type="http://schemas.openxmlformats.org/officeDocument/2006/relationships/hyperlink" Target="#&apos;13.3.6&apos;!A1" TargetMode="Externa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table" Target="../tables/table33.xml"/><Relationship Id="rId2" Type="http://schemas.openxmlformats.org/officeDocument/2006/relationships/hyperlink" Target="#&apos;13.3.7&apos;!A1" TargetMode="External"/><Relationship Id="rId3" Type="http://schemas.openxmlformats.org/officeDocument/2006/relationships/hyperlink" Target="#&apos;13.3.7&apos;!A1" TargetMode="External"/><Relationship Id="rId4" Type="http://schemas.openxmlformats.org/officeDocument/2006/relationships/hyperlink" Target="#&apos;13.3.7&apos;!A1" TargetMode="External"/><Relationship Id="rId5" Type="http://schemas.openxmlformats.org/officeDocument/2006/relationships/hyperlink" Target="#&apos;13.3.7&apos;!A1" TargetMode="External"/><Relationship Id="rId6" Type="http://schemas.openxmlformats.org/officeDocument/2006/relationships/hyperlink" Target="#&apos;13.3.7&apos;!A1" TargetMode="External"/><Relationship Id="rId7" Type="http://schemas.openxmlformats.org/officeDocument/2006/relationships/hyperlink" Target="#&apos;13.3.7&apos;!A1" TargetMode="External"/><Relationship Id="rId8" Type="http://schemas.openxmlformats.org/officeDocument/2006/relationships/hyperlink" Target="#&apos;13.3.7&apos;!A1" TargetMode="External"/><Relationship Id="rId9" Type="http://schemas.openxmlformats.org/officeDocument/2006/relationships/hyperlink" Target="#&apos;13.3.7&apos;!A1" TargetMode="External"/><Relationship Id="rId10" Type="http://schemas.openxmlformats.org/officeDocument/2006/relationships/hyperlink" Target="#&apos;13.3.7&apos;!A1" TargetMode="External"/><Relationship Id="rId11" Type="http://schemas.openxmlformats.org/officeDocument/2006/relationships/hyperlink" Target="#&apos;13.3.7&apos;!A1" TargetMode="External"/><Relationship Id="rId12" Type="http://schemas.openxmlformats.org/officeDocument/2006/relationships/hyperlink" Target="#&apos;13.3.7&apos;!A1" TargetMode="External"/><Relationship Id="rId13" Type="http://schemas.openxmlformats.org/officeDocument/2006/relationships/hyperlink" Target="#&apos;13.3.7&apos;!A1" TargetMode="External"/><Relationship Id="rId14" Type="http://schemas.openxmlformats.org/officeDocument/2006/relationships/hyperlink" Target="#&apos;13.3.7&apos;!A1" TargetMode="External"/><Relationship Id="rId15" Type="http://schemas.openxmlformats.org/officeDocument/2006/relationships/hyperlink" Target="#&apos;13.3.7&apos;!A1" TargetMode="External"/><Relationship Id="rId16" Type="http://schemas.openxmlformats.org/officeDocument/2006/relationships/hyperlink" Target="#&apos;13.3.7&apos;!A1" TargetMode="Externa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table" Target="../tables/table34.xml"/><Relationship Id="rId2" Type="http://schemas.openxmlformats.org/officeDocument/2006/relationships/hyperlink" Target="#&apos;13.3.8&apos;!A1" TargetMode="External"/><Relationship Id="rId3" Type="http://schemas.openxmlformats.org/officeDocument/2006/relationships/hyperlink" Target="#&apos;13.3.8&apos;!A1" TargetMode="External"/><Relationship Id="rId4" Type="http://schemas.openxmlformats.org/officeDocument/2006/relationships/hyperlink" Target="#&apos;13.3.8&apos;!A1" TargetMode="External"/><Relationship Id="rId5" Type="http://schemas.openxmlformats.org/officeDocument/2006/relationships/hyperlink" Target="#&apos;13.3.8&apos;!A1" TargetMode="External"/><Relationship Id="rId6" Type="http://schemas.openxmlformats.org/officeDocument/2006/relationships/hyperlink" Target="#&apos;13.3.8&apos;!A1" TargetMode="External"/><Relationship Id="rId7" Type="http://schemas.openxmlformats.org/officeDocument/2006/relationships/hyperlink" Target="#&apos;13.3.8&apos;!A1" TargetMode="External"/><Relationship Id="rId8" Type="http://schemas.openxmlformats.org/officeDocument/2006/relationships/hyperlink" Target="#&apos;13.3.8&apos;!A1" TargetMode="External"/><Relationship Id="rId9" Type="http://schemas.openxmlformats.org/officeDocument/2006/relationships/hyperlink" Target="#&apos;13.3.8&apos;!A1" TargetMode="External"/><Relationship Id="rId10" Type="http://schemas.openxmlformats.org/officeDocument/2006/relationships/hyperlink" Target="#&apos;13.3.8&apos;!A1" TargetMode="External"/><Relationship Id="rId11" Type="http://schemas.openxmlformats.org/officeDocument/2006/relationships/hyperlink" Target="#&apos;13.3.8&apos;!A1" TargetMode="External"/><Relationship Id="rId12" Type="http://schemas.openxmlformats.org/officeDocument/2006/relationships/hyperlink" Target="#&apos;13.3.8&apos;!A1" TargetMode="External"/><Relationship Id="rId13" Type="http://schemas.openxmlformats.org/officeDocument/2006/relationships/hyperlink" Target="#&apos;13.3.8&apos;!A1" TargetMode="External"/><Relationship Id="rId14" Type="http://schemas.openxmlformats.org/officeDocument/2006/relationships/hyperlink" Target="#&apos;13.3.8&apos;!A1" TargetMode="External"/><Relationship Id="rId15" Type="http://schemas.openxmlformats.org/officeDocument/2006/relationships/hyperlink" Target="#&apos;13.3.8&apos;!A1" TargetMode="External"/><Relationship Id="rId16" Type="http://schemas.openxmlformats.org/officeDocument/2006/relationships/hyperlink" Target="#&apos;13.3.8&apos;!A1" TargetMode="Externa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table" Target="../tables/table35.xml"/><Relationship Id="rId2" Type="http://schemas.openxmlformats.org/officeDocument/2006/relationships/hyperlink" Target="#&apos;13.3.9&apos;!A1" TargetMode="External"/><Relationship Id="rId3" Type="http://schemas.openxmlformats.org/officeDocument/2006/relationships/hyperlink" Target="#&apos;13.3.9&apos;!A1" TargetMode="External"/><Relationship Id="rId4" Type="http://schemas.openxmlformats.org/officeDocument/2006/relationships/hyperlink" Target="#&apos;13.3.9&apos;!A1" TargetMode="External"/><Relationship Id="rId5" Type="http://schemas.openxmlformats.org/officeDocument/2006/relationships/hyperlink" Target="#&apos;13.3.9&apos;!A1" TargetMode="External"/><Relationship Id="rId6" Type="http://schemas.openxmlformats.org/officeDocument/2006/relationships/hyperlink" Target="#&apos;13.3.9&apos;!A1" TargetMode="External"/><Relationship Id="rId7" Type="http://schemas.openxmlformats.org/officeDocument/2006/relationships/hyperlink" Target="#&apos;13.3.9&apos;!A1" TargetMode="External"/><Relationship Id="rId8" Type="http://schemas.openxmlformats.org/officeDocument/2006/relationships/hyperlink" Target="#&apos;13.3.9&apos;!A1" TargetMode="External"/><Relationship Id="rId9" Type="http://schemas.openxmlformats.org/officeDocument/2006/relationships/hyperlink" Target="#&apos;13.3.9&apos;!A1" TargetMode="External"/><Relationship Id="rId10" Type="http://schemas.openxmlformats.org/officeDocument/2006/relationships/hyperlink" Target="#&apos;13.3.9&apos;!A1" TargetMode="External"/><Relationship Id="rId11" Type="http://schemas.openxmlformats.org/officeDocument/2006/relationships/hyperlink" Target="#&apos;13.3.9&apos;!A1" TargetMode="External"/><Relationship Id="rId12" Type="http://schemas.openxmlformats.org/officeDocument/2006/relationships/hyperlink" Target="#&apos;13.3.9&apos;!A1" TargetMode="External"/><Relationship Id="rId13" Type="http://schemas.openxmlformats.org/officeDocument/2006/relationships/hyperlink" Target="#&apos;13.3.9&apos;!A1" TargetMode="External"/><Relationship Id="rId14" Type="http://schemas.openxmlformats.org/officeDocument/2006/relationships/hyperlink" Target="#&apos;13.3.9&apos;!A1" TargetMode="External"/><Relationship Id="rId15" Type="http://schemas.openxmlformats.org/officeDocument/2006/relationships/hyperlink" Target="#&apos;13.3.9&apos;!A1" TargetMode="External"/><Relationship Id="rId16" Type="http://schemas.openxmlformats.org/officeDocument/2006/relationships/hyperlink" Target="#&apos;13.3.9&apos;!A1" TargetMode="Externa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table" Target="../tables/table36.xml"/><Relationship Id="rId2" Type="http://schemas.openxmlformats.org/officeDocument/2006/relationships/table" Target="../tables/table37.xml"/><Relationship Id="rId3" Type="http://schemas.openxmlformats.org/officeDocument/2006/relationships/hyperlink" Target="#&apos;13.3.10&apos;!A1" TargetMode="External"/><Relationship Id="rId4" Type="http://schemas.openxmlformats.org/officeDocument/2006/relationships/hyperlink" Target="#&apos;13.3.10&apos;!A1" TargetMode="External"/><Relationship Id="rId5" Type="http://schemas.openxmlformats.org/officeDocument/2006/relationships/hyperlink" Target="#&apos;13.3.10&apos;!A1" TargetMode="External"/><Relationship Id="rId6" Type="http://schemas.openxmlformats.org/officeDocument/2006/relationships/hyperlink" Target="#&apos;13.3.10&apos;!A1" TargetMode="External"/><Relationship Id="rId7" Type="http://schemas.openxmlformats.org/officeDocument/2006/relationships/hyperlink" Target="#&apos;13.3.10&apos;!A1" TargetMode="External"/><Relationship Id="rId8" Type="http://schemas.openxmlformats.org/officeDocument/2006/relationships/hyperlink" Target="#&apos;13.3.10&apos;!A1" TargetMode="External"/><Relationship Id="rId9" Type="http://schemas.openxmlformats.org/officeDocument/2006/relationships/hyperlink" Target="#&apos;13.3.10&apos;!A1" TargetMode="External"/><Relationship Id="rId10" Type="http://schemas.openxmlformats.org/officeDocument/2006/relationships/hyperlink" Target="#&apos;13.3.10&apos;!A1" TargetMode="External"/><Relationship Id="rId11" Type="http://schemas.openxmlformats.org/officeDocument/2006/relationships/hyperlink" Target="#&apos;13.3.10&apos;!A1" TargetMode="External"/><Relationship Id="rId12" Type="http://schemas.openxmlformats.org/officeDocument/2006/relationships/hyperlink" Target="#&apos;13.3.10&apos;!A1" TargetMode="External"/><Relationship Id="rId13" Type="http://schemas.openxmlformats.org/officeDocument/2006/relationships/hyperlink" Target="#&apos;13.3.10&apos;!A1" TargetMode="External"/><Relationship Id="rId14" Type="http://schemas.openxmlformats.org/officeDocument/2006/relationships/hyperlink" Target="#&apos;13.3.10&apos;!A1" TargetMode="External"/><Relationship Id="rId15" Type="http://schemas.openxmlformats.org/officeDocument/2006/relationships/hyperlink" Target="#&apos;13.3.10&apos;!A1" TargetMode="External"/><Relationship Id="rId16" Type="http://schemas.openxmlformats.org/officeDocument/2006/relationships/hyperlink" Target="#&apos;13.3.10&apos;!A1" TargetMode="External"/><Relationship Id="rId17" Type="http://schemas.openxmlformats.org/officeDocument/2006/relationships/hyperlink" Target="#&apos;13.3.10&apos;!A1" TargetMode="External"/><Relationship Id="rId18" Type="http://schemas.openxmlformats.org/officeDocument/2006/relationships/hyperlink" Target="#&apos;13.3.10&apos;!A1" TargetMode="External"/><Relationship Id="rId19" Type="http://schemas.openxmlformats.org/officeDocument/2006/relationships/hyperlink" Target="#&apos;13.3.10&apos;!A1" TargetMode="External"/><Relationship Id="rId20" Type="http://schemas.openxmlformats.org/officeDocument/2006/relationships/hyperlink" Target="#&apos;13.3.10&apos;!A1" TargetMode="External"/><Relationship Id="rId21" Type="http://schemas.openxmlformats.org/officeDocument/2006/relationships/hyperlink" Target="#&apos;13.3.10&apos;!A1" TargetMode="External"/><Relationship Id="rId22" Type="http://schemas.openxmlformats.org/officeDocument/2006/relationships/hyperlink" Target="#&apos;13.3.10&apos;!A1" TargetMode="External"/><Relationship Id="rId23" Type="http://schemas.openxmlformats.org/officeDocument/2006/relationships/hyperlink" Target="#&apos;13.3.10&apos;!A1" TargetMode="External"/><Relationship Id="rId24" Type="http://schemas.openxmlformats.org/officeDocument/2006/relationships/hyperlink" Target="#&apos;13.3.10&apos;!A1" TargetMode="External"/><Relationship Id="rId25" Type="http://schemas.openxmlformats.org/officeDocument/2006/relationships/hyperlink" Target="#&apos;13.3.10&apos;!A1" TargetMode="External"/><Relationship Id="rId26" Type="http://schemas.openxmlformats.org/officeDocument/2006/relationships/hyperlink" Target="#&apos;13.3.10&apos;!A1" TargetMode="External"/><Relationship Id="rId27" Type="http://schemas.openxmlformats.org/officeDocument/2006/relationships/hyperlink" Target="#&apos;13.3.10&apos;!A1" TargetMode="External"/><Relationship Id="rId28" Type="http://schemas.openxmlformats.org/officeDocument/2006/relationships/hyperlink" Target="#&apos;13.3.10&apos;!A1" TargetMode="External"/><Relationship Id="rId29" Type="http://schemas.openxmlformats.org/officeDocument/2006/relationships/hyperlink" Target="#&apos;13.3.10&apos;!A1" TargetMode="External"/><Relationship Id="rId30" Type="http://schemas.openxmlformats.org/officeDocument/2006/relationships/hyperlink" Target="#&apos;13.3.10&apos;!A1" TargetMode="External"/><Relationship Id="rId31" Type="http://schemas.openxmlformats.org/officeDocument/2006/relationships/hyperlink" Target="#&apos;13.3.10&apos;!A1" TargetMode="External"/><Relationship Id="rId32" Type="http://schemas.openxmlformats.org/officeDocument/2006/relationships/hyperlink" Target="#&apos;13.3.10&apos;!A1" TargetMode="Externa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table" Target="../tables/table38.xml"/><Relationship Id="rId2" Type="http://schemas.openxmlformats.org/officeDocument/2006/relationships/hyperlink" Target="#&apos;13.3.11&apos;!A1" TargetMode="External"/><Relationship Id="rId3" Type="http://schemas.openxmlformats.org/officeDocument/2006/relationships/hyperlink" Target="#&apos;13.3.11&apos;!A1" TargetMode="External"/><Relationship Id="rId4" Type="http://schemas.openxmlformats.org/officeDocument/2006/relationships/hyperlink" Target="#&apos;13.3.11&apos;!A1" TargetMode="External"/><Relationship Id="rId5" Type="http://schemas.openxmlformats.org/officeDocument/2006/relationships/hyperlink" Target="#&apos;13.3.11&apos;!A1" TargetMode="External"/><Relationship Id="rId6" Type="http://schemas.openxmlformats.org/officeDocument/2006/relationships/hyperlink" Target="#&apos;13.3.11&apos;!A1" TargetMode="External"/><Relationship Id="rId7" Type="http://schemas.openxmlformats.org/officeDocument/2006/relationships/hyperlink" Target="#&apos;13.3.11&apos;!A1" TargetMode="External"/><Relationship Id="rId8" Type="http://schemas.openxmlformats.org/officeDocument/2006/relationships/hyperlink" Target="#&apos;13.3.11&apos;!A1" TargetMode="External"/><Relationship Id="rId9" Type="http://schemas.openxmlformats.org/officeDocument/2006/relationships/hyperlink" Target="#&apos;13.3.11&apos;!A1" TargetMode="External"/><Relationship Id="rId10" Type="http://schemas.openxmlformats.org/officeDocument/2006/relationships/hyperlink" Target="#&apos;13.3.11&apos;!A1" TargetMode="External"/><Relationship Id="rId11" Type="http://schemas.openxmlformats.org/officeDocument/2006/relationships/hyperlink" Target="#&apos;13.3.11&apos;!A1" TargetMode="External"/><Relationship Id="rId12" Type="http://schemas.openxmlformats.org/officeDocument/2006/relationships/hyperlink" Target="#&apos;13.3.11&apos;!A1" TargetMode="External"/><Relationship Id="rId13" Type="http://schemas.openxmlformats.org/officeDocument/2006/relationships/hyperlink" Target="#&apos;13.3.11&apos;!A1" TargetMode="External"/><Relationship Id="rId14" Type="http://schemas.openxmlformats.org/officeDocument/2006/relationships/hyperlink" Target="#&apos;13.3.11&apos;!A1" TargetMode="External"/><Relationship Id="rId15" Type="http://schemas.openxmlformats.org/officeDocument/2006/relationships/hyperlink" Target="#&apos;13.3.11&apos;!A1" TargetMode="External"/><Relationship Id="rId16" Type="http://schemas.openxmlformats.org/officeDocument/2006/relationships/hyperlink" Target="#&apos;13.3.11&apos;!A1" TargetMode="Externa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table" Target="../tables/table39.xml"/><Relationship Id="rId2" Type="http://schemas.openxmlformats.org/officeDocument/2006/relationships/hyperlink" Target="#&apos;13.3.12&apos;!A1" TargetMode="External"/><Relationship Id="rId3" Type="http://schemas.openxmlformats.org/officeDocument/2006/relationships/hyperlink" Target="#&apos;13.3.12&apos;!A1" TargetMode="External"/><Relationship Id="rId4" Type="http://schemas.openxmlformats.org/officeDocument/2006/relationships/hyperlink" Target="#&apos;13.3.12&apos;!A1" TargetMode="External"/><Relationship Id="rId5" Type="http://schemas.openxmlformats.org/officeDocument/2006/relationships/hyperlink" Target="#&apos;13.3.12&apos;!A1" TargetMode="External"/><Relationship Id="rId6" Type="http://schemas.openxmlformats.org/officeDocument/2006/relationships/hyperlink" Target="#&apos;13.3.12&apos;!A1" TargetMode="External"/><Relationship Id="rId7" Type="http://schemas.openxmlformats.org/officeDocument/2006/relationships/hyperlink" Target="#&apos;13.3.12&apos;!A1" TargetMode="External"/><Relationship Id="rId8" Type="http://schemas.openxmlformats.org/officeDocument/2006/relationships/hyperlink" Target="#&apos;13.3.12&apos;!A1" TargetMode="External"/><Relationship Id="rId9" Type="http://schemas.openxmlformats.org/officeDocument/2006/relationships/hyperlink" Target="#&apos;13.3.12&apos;!A1" TargetMode="External"/><Relationship Id="rId10" Type="http://schemas.openxmlformats.org/officeDocument/2006/relationships/hyperlink" Target="#&apos;13.3.12&apos;!A1" TargetMode="External"/><Relationship Id="rId11" Type="http://schemas.openxmlformats.org/officeDocument/2006/relationships/hyperlink" Target="#&apos;13.3.12&apos;!A1" TargetMode="External"/><Relationship Id="rId12" Type="http://schemas.openxmlformats.org/officeDocument/2006/relationships/hyperlink" Target="#&apos;13.3.12&apos;!A1" TargetMode="External"/><Relationship Id="rId13" Type="http://schemas.openxmlformats.org/officeDocument/2006/relationships/hyperlink" Target="#&apos;13.3.12&apos;!A1" TargetMode="External"/><Relationship Id="rId14" Type="http://schemas.openxmlformats.org/officeDocument/2006/relationships/hyperlink" Target="#&apos;13.3.12&apos;!A1" TargetMode="External"/><Relationship Id="rId15" Type="http://schemas.openxmlformats.org/officeDocument/2006/relationships/hyperlink" Target="#&apos;13.3.12&apos;!A1" TargetMode="External"/><Relationship Id="rId16" Type="http://schemas.openxmlformats.org/officeDocument/2006/relationships/hyperlink" Target="#&apos;13.3.12&apos;!A1" TargetMode="Externa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table" Target="../tables/table40.xml"/><Relationship Id="rId2" Type="http://schemas.openxmlformats.org/officeDocument/2006/relationships/hyperlink" Target="#&apos;13.3.13&apos;!A1" TargetMode="External"/><Relationship Id="rId3" Type="http://schemas.openxmlformats.org/officeDocument/2006/relationships/hyperlink" Target="#&apos;13.3.13&apos;!A1" TargetMode="External"/><Relationship Id="rId4" Type="http://schemas.openxmlformats.org/officeDocument/2006/relationships/hyperlink" Target="#&apos;13.3.13&apos;!A1" TargetMode="External"/><Relationship Id="rId5" Type="http://schemas.openxmlformats.org/officeDocument/2006/relationships/hyperlink" Target="#&apos;13.3.13&apos;!A1" TargetMode="External"/><Relationship Id="rId6" Type="http://schemas.openxmlformats.org/officeDocument/2006/relationships/hyperlink" Target="#&apos;13.3.13&apos;!A1" TargetMode="External"/><Relationship Id="rId7" Type="http://schemas.openxmlformats.org/officeDocument/2006/relationships/hyperlink" Target="#&apos;13.3.13&apos;!A1" TargetMode="External"/><Relationship Id="rId8" Type="http://schemas.openxmlformats.org/officeDocument/2006/relationships/hyperlink" Target="#&apos;13.3.13&apos;!A1" TargetMode="External"/><Relationship Id="rId9" Type="http://schemas.openxmlformats.org/officeDocument/2006/relationships/hyperlink" Target="#&apos;13.3.13&apos;!A1" TargetMode="External"/><Relationship Id="rId10" Type="http://schemas.openxmlformats.org/officeDocument/2006/relationships/hyperlink" Target="#&apos;13.3.13&apos;!A1" TargetMode="External"/><Relationship Id="rId11" Type="http://schemas.openxmlformats.org/officeDocument/2006/relationships/hyperlink" Target="#&apos;13.3.13&apos;!A1" TargetMode="External"/><Relationship Id="rId12" Type="http://schemas.openxmlformats.org/officeDocument/2006/relationships/hyperlink" Target="#&apos;13.3.13&apos;!A1" TargetMode="External"/><Relationship Id="rId13" Type="http://schemas.openxmlformats.org/officeDocument/2006/relationships/hyperlink" Target="#&apos;13.3.13&apos;!A1" TargetMode="External"/><Relationship Id="rId14" Type="http://schemas.openxmlformats.org/officeDocument/2006/relationships/hyperlink" Target="#&apos;13.3.13&apos;!A1" TargetMode="External"/><Relationship Id="rId15" Type="http://schemas.openxmlformats.org/officeDocument/2006/relationships/hyperlink" Target="#&apos;13.3.13&apos;!A1" TargetMode="External"/><Relationship Id="rId16" Type="http://schemas.openxmlformats.org/officeDocument/2006/relationships/hyperlink" Target="#&apos;13.3.13&apos;!A1" TargetMode="Externa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table" Target="../tables/table41.xml"/><Relationship Id="rId2" Type="http://schemas.openxmlformats.org/officeDocument/2006/relationships/hyperlink" Target="#&apos;13.3.14&apos;!A1" TargetMode="External"/><Relationship Id="rId3" Type="http://schemas.openxmlformats.org/officeDocument/2006/relationships/hyperlink" Target="#&apos;13.3.14&apos;!A1" TargetMode="External"/><Relationship Id="rId4" Type="http://schemas.openxmlformats.org/officeDocument/2006/relationships/hyperlink" Target="#&apos;13.3.14&apos;!A1" TargetMode="External"/><Relationship Id="rId5" Type="http://schemas.openxmlformats.org/officeDocument/2006/relationships/hyperlink" Target="#&apos;13.3.14&apos;!A1" TargetMode="External"/><Relationship Id="rId6" Type="http://schemas.openxmlformats.org/officeDocument/2006/relationships/hyperlink" Target="#&apos;13.3.14&apos;!A1" TargetMode="External"/><Relationship Id="rId7" Type="http://schemas.openxmlformats.org/officeDocument/2006/relationships/hyperlink" Target="#&apos;13.3.14&apos;!A1" TargetMode="External"/><Relationship Id="rId8" Type="http://schemas.openxmlformats.org/officeDocument/2006/relationships/hyperlink" Target="#&apos;13.3.14&apos;!A1" TargetMode="External"/><Relationship Id="rId9" Type="http://schemas.openxmlformats.org/officeDocument/2006/relationships/hyperlink" Target="#&apos;13.3.14&apos;!A1" TargetMode="External"/><Relationship Id="rId10" Type="http://schemas.openxmlformats.org/officeDocument/2006/relationships/hyperlink" Target="#&apos;13.3.14&apos;!A1" TargetMode="External"/><Relationship Id="rId11" Type="http://schemas.openxmlformats.org/officeDocument/2006/relationships/hyperlink" Target="#&apos;13.3.14&apos;!A1" TargetMode="External"/><Relationship Id="rId12" Type="http://schemas.openxmlformats.org/officeDocument/2006/relationships/hyperlink" Target="#&apos;13.3.14&apos;!A1" TargetMode="External"/><Relationship Id="rId13" Type="http://schemas.openxmlformats.org/officeDocument/2006/relationships/hyperlink" Target="#&apos;13.3.14&apos;!A1" TargetMode="External"/><Relationship Id="rId14" Type="http://schemas.openxmlformats.org/officeDocument/2006/relationships/hyperlink" Target="#&apos;13.3.14&apos;!A1" TargetMode="External"/><Relationship Id="rId15" Type="http://schemas.openxmlformats.org/officeDocument/2006/relationships/hyperlink" Target="#&apos;13.3.14&apos;!A1" TargetMode="External"/><Relationship Id="rId16" Type="http://schemas.openxmlformats.org/officeDocument/2006/relationships/hyperlink" Target="#&apos;13.3.14&apos;!A1" TargetMode="Externa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table" Target="../tables/table42.xml"/><Relationship Id="rId2" Type="http://schemas.openxmlformats.org/officeDocument/2006/relationships/hyperlink" Target="#&apos;13.3.15&apos;!A1" TargetMode="External"/><Relationship Id="rId3" Type="http://schemas.openxmlformats.org/officeDocument/2006/relationships/hyperlink" Target="#&apos;13.3.15&apos;!A1" TargetMode="External"/><Relationship Id="rId4" Type="http://schemas.openxmlformats.org/officeDocument/2006/relationships/hyperlink" Target="#&apos;13.3.15&apos;!A1" TargetMode="External"/><Relationship Id="rId5" Type="http://schemas.openxmlformats.org/officeDocument/2006/relationships/hyperlink" Target="#&apos;13.3.15&apos;!A1" TargetMode="External"/><Relationship Id="rId6" Type="http://schemas.openxmlformats.org/officeDocument/2006/relationships/hyperlink" Target="#&apos;13.3.15&apos;!A1" TargetMode="External"/><Relationship Id="rId7" Type="http://schemas.openxmlformats.org/officeDocument/2006/relationships/hyperlink" Target="#&apos;13.3.15&apos;!A1" TargetMode="External"/><Relationship Id="rId8" Type="http://schemas.openxmlformats.org/officeDocument/2006/relationships/hyperlink" Target="#&apos;13.3.15&apos;!A1" TargetMode="External"/><Relationship Id="rId9" Type="http://schemas.openxmlformats.org/officeDocument/2006/relationships/hyperlink" Target="#&apos;13.3.15&apos;!A1" TargetMode="External"/><Relationship Id="rId10" Type="http://schemas.openxmlformats.org/officeDocument/2006/relationships/hyperlink" Target="#&apos;13.3.15&apos;!A1" TargetMode="External"/><Relationship Id="rId11" Type="http://schemas.openxmlformats.org/officeDocument/2006/relationships/hyperlink" Target="#&apos;13.3.15&apos;!A1" TargetMode="External"/><Relationship Id="rId12" Type="http://schemas.openxmlformats.org/officeDocument/2006/relationships/hyperlink" Target="#&apos;13.3.15&apos;!A1" TargetMode="External"/><Relationship Id="rId13" Type="http://schemas.openxmlformats.org/officeDocument/2006/relationships/hyperlink" Target="#&apos;13.3.15&apos;!A1" TargetMode="External"/><Relationship Id="rId14" Type="http://schemas.openxmlformats.org/officeDocument/2006/relationships/hyperlink" Target="#&apos;13.3.15&apos;!A1" TargetMode="External"/><Relationship Id="rId15" Type="http://schemas.openxmlformats.org/officeDocument/2006/relationships/hyperlink" Target="#&apos;13.3.15&apos;!A1" TargetMode="External"/><Relationship Id="rId16" Type="http://schemas.openxmlformats.org/officeDocument/2006/relationships/hyperlink" Target="#&apos;13.3.15&apos;!A1" TargetMode="Externa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table" Target="../tables/table43.xml"/><Relationship Id="rId2" Type="http://schemas.openxmlformats.org/officeDocument/2006/relationships/hyperlink" Target="#&apos;13.3.16&apos;!A1" TargetMode="External"/><Relationship Id="rId3" Type="http://schemas.openxmlformats.org/officeDocument/2006/relationships/hyperlink" Target="#&apos;13.3.16&apos;!A1" TargetMode="External"/><Relationship Id="rId4" Type="http://schemas.openxmlformats.org/officeDocument/2006/relationships/hyperlink" Target="#&apos;13.3.16&apos;!A1" TargetMode="External"/><Relationship Id="rId5" Type="http://schemas.openxmlformats.org/officeDocument/2006/relationships/hyperlink" Target="#&apos;13.3.16&apos;!A1" TargetMode="External"/><Relationship Id="rId6" Type="http://schemas.openxmlformats.org/officeDocument/2006/relationships/hyperlink" Target="#&apos;13.3.16&apos;!A1" TargetMode="External"/><Relationship Id="rId7" Type="http://schemas.openxmlformats.org/officeDocument/2006/relationships/hyperlink" Target="#&apos;13.3.16&apos;!A1" TargetMode="External"/><Relationship Id="rId8" Type="http://schemas.openxmlformats.org/officeDocument/2006/relationships/hyperlink" Target="#&apos;13.3.16&apos;!A1" TargetMode="External"/><Relationship Id="rId9" Type="http://schemas.openxmlformats.org/officeDocument/2006/relationships/hyperlink" Target="#&apos;13.3.16&apos;!A1" TargetMode="External"/><Relationship Id="rId10" Type="http://schemas.openxmlformats.org/officeDocument/2006/relationships/hyperlink" Target="#&apos;13.3.16&apos;!A1" TargetMode="External"/><Relationship Id="rId11" Type="http://schemas.openxmlformats.org/officeDocument/2006/relationships/hyperlink" Target="#&apos;13.3.16&apos;!A1" TargetMode="External"/><Relationship Id="rId12" Type="http://schemas.openxmlformats.org/officeDocument/2006/relationships/hyperlink" Target="#&apos;13.3.16&apos;!A1" TargetMode="External"/><Relationship Id="rId13" Type="http://schemas.openxmlformats.org/officeDocument/2006/relationships/hyperlink" Target="#&apos;13.3.16&apos;!A1" TargetMode="External"/><Relationship Id="rId14" Type="http://schemas.openxmlformats.org/officeDocument/2006/relationships/hyperlink" Target="#&apos;13.3.16&apos;!A1" TargetMode="External"/><Relationship Id="rId15" Type="http://schemas.openxmlformats.org/officeDocument/2006/relationships/hyperlink" Target="#&apos;13.3.16&apos;!A1" TargetMode="External"/><Relationship Id="rId16" Type="http://schemas.openxmlformats.org/officeDocument/2006/relationships/hyperlink" Target="#&apos;13.3.16&apos;!A1" TargetMode="Externa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table" Target="../tables/table44.xml"/><Relationship Id="rId2" Type="http://schemas.openxmlformats.org/officeDocument/2006/relationships/hyperlink" Target="#&apos;13.3.17&apos;!A1" TargetMode="External"/><Relationship Id="rId3" Type="http://schemas.openxmlformats.org/officeDocument/2006/relationships/hyperlink" Target="#&apos;13.3.17&apos;!A1" TargetMode="External"/><Relationship Id="rId4" Type="http://schemas.openxmlformats.org/officeDocument/2006/relationships/hyperlink" Target="#&apos;13.3.17&apos;!A1" TargetMode="External"/><Relationship Id="rId5" Type="http://schemas.openxmlformats.org/officeDocument/2006/relationships/hyperlink" Target="#&apos;13.3.17&apos;!A1" TargetMode="External"/><Relationship Id="rId6" Type="http://schemas.openxmlformats.org/officeDocument/2006/relationships/hyperlink" Target="#&apos;13.3.17&apos;!A1" TargetMode="External"/><Relationship Id="rId7" Type="http://schemas.openxmlformats.org/officeDocument/2006/relationships/hyperlink" Target="#&apos;13.3.17&apos;!A1" TargetMode="External"/><Relationship Id="rId8" Type="http://schemas.openxmlformats.org/officeDocument/2006/relationships/hyperlink" Target="#&apos;13.3.17&apos;!A1" TargetMode="External"/><Relationship Id="rId9" Type="http://schemas.openxmlformats.org/officeDocument/2006/relationships/hyperlink" Target="#&apos;13.3.17&apos;!A1" TargetMode="External"/><Relationship Id="rId10" Type="http://schemas.openxmlformats.org/officeDocument/2006/relationships/hyperlink" Target="#&apos;13.3.17&apos;!A1" TargetMode="External"/><Relationship Id="rId11" Type="http://schemas.openxmlformats.org/officeDocument/2006/relationships/hyperlink" Target="#&apos;13.3.17&apos;!A1" TargetMode="External"/><Relationship Id="rId12" Type="http://schemas.openxmlformats.org/officeDocument/2006/relationships/hyperlink" Target="#&apos;13.3.17&apos;!A1" TargetMode="External"/><Relationship Id="rId13" Type="http://schemas.openxmlformats.org/officeDocument/2006/relationships/hyperlink" Target="#&apos;13.3.17&apos;!A1" TargetMode="External"/><Relationship Id="rId14" Type="http://schemas.openxmlformats.org/officeDocument/2006/relationships/hyperlink" Target="#&apos;13.3.17&apos;!A1" TargetMode="External"/><Relationship Id="rId15" Type="http://schemas.openxmlformats.org/officeDocument/2006/relationships/hyperlink" Target="#&apos;13.3.17&apos;!A1" TargetMode="External"/><Relationship Id="rId16" Type="http://schemas.openxmlformats.org/officeDocument/2006/relationships/hyperlink" Target="#&apos;13.3.17&apos;!A1" TargetMode="Externa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table" Target="../tables/table45.xml"/><Relationship Id="rId2" Type="http://schemas.openxmlformats.org/officeDocument/2006/relationships/hyperlink" Target="#&apos;13.3.18&apos;!A1" TargetMode="External"/><Relationship Id="rId3" Type="http://schemas.openxmlformats.org/officeDocument/2006/relationships/hyperlink" Target="#&apos;13.3.18&apos;!A1" TargetMode="External"/><Relationship Id="rId4" Type="http://schemas.openxmlformats.org/officeDocument/2006/relationships/hyperlink" Target="#&apos;13.3.18&apos;!A1" TargetMode="External"/><Relationship Id="rId5" Type="http://schemas.openxmlformats.org/officeDocument/2006/relationships/hyperlink" Target="#&apos;13.3.18&apos;!A1" TargetMode="External"/><Relationship Id="rId6" Type="http://schemas.openxmlformats.org/officeDocument/2006/relationships/hyperlink" Target="#&apos;13.3.18&apos;!A1" TargetMode="External"/><Relationship Id="rId7" Type="http://schemas.openxmlformats.org/officeDocument/2006/relationships/hyperlink" Target="#&apos;13.3.18&apos;!A1" TargetMode="External"/><Relationship Id="rId8" Type="http://schemas.openxmlformats.org/officeDocument/2006/relationships/hyperlink" Target="#&apos;13.3.18&apos;!A1" TargetMode="External"/><Relationship Id="rId9" Type="http://schemas.openxmlformats.org/officeDocument/2006/relationships/hyperlink" Target="#&apos;13.3.18&apos;!A1" TargetMode="External"/><Relationship Id="rId10" Type="http://schemas.openxmlformats.org/officeDocument/2006/relationships/hyperlink" Target="#&apos;13.3.18&apos;!A1" TargetMode="External"/><Relationship Id="rId11" Type="http://schemas.openxmlformats.org/officeDocument/2006/relationships/hyperlink" Target="#&apos;13.3.18&apos;!A1" TargetMode="External"/><Relationship Id="rId12" Type="http://schemas.openxmlformats.org/officeDocument/2006/relationships/hyperlink" Target="#&apos;13.3.18&apos;!A1" TargetMode="External"/><Relationship Id="rId13" Type="http://schemas.openxmlformats.org/officeDocument/2006/relationships/hyperlink" Target="#&apos;13.3.18&apos;!A1" TargetMode="External"/><Relationship Id="rId14" Type="http://schemas.openxmlformats.org/officeDocument/2006/relationships/hyperlink" Target="#&apos;13.3.18&apos;!A1" TargetMode="External"/><Relationship Id="rId15" Type="http://schemas.openxmlformats.org/officeDocument/2006/relationships/hyperlink" Target="#&apos;13.3.18&apos;!A1" TargetMode="External"/><Relationship Id="rId16" Type="http://schemas.openxmlformats.org/officeDocument/2006/relationships/hyperlink" Target="#&apos;13.3.18&apos;!A1" TargetMode="Externa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table" Target="../tables/table46.xml"/><Relationship Id="rId2" Type="http://schemas.openxmlformats.org/officeDocument/2006/relationships/hyperlink" Target="#&apos;13.3.19&apos;!A1" TargetMode="External"/><Relationship Id="rId3" Type="http://schemas.openxmlformats.org/officeDocument/2006/relationships/hyperlink" Target="#&apos;13.3.19&apos;!A1" TargetMode="External"/><Relationship Id="rId4" Type="http://schemas.openxmlformats.org/officeDocument/2006/relationships/hyperlink" Target="#&apos;13.3.19&apos;!A1" TargetMode="External"/><Relationship Id="rId5" Type="http://schemas.openxmlformats.org/officeDocument/2006/relationships/hyperlink" Target="#&apos;13.3.19&apos;!A1" TargetMode="External"/><Relationship Id="rId6" Type="http://schemas.openxmlformats.org/officeDocument/2006/relationships/hyperlink" Target="#&apos;13.3.19&apos;!A1" TargetMode="External"/><Relationship Id="rId7" Type="http://schemas.openxmlformats.org/officeDocument/2006/relationships/hyperlink" Target="#&apos;13.3.19&apos;!A1" TargetMode="External"/><Relationship Id="rId8" Type="http://schemas.openxmlformats.org/officeDocument/2006/relationships/hyperlink" Target="#&apos;13.3.19&apos;!A1" TargetMode="External"/><Relationship Id="rId9" Type="http://schemas.openxmlformats.org/officeDocument/2006/relationships/hyperlink" Target="#&apos;13.3.19&apos;!A1" TargetMode="External"/><Relationship Id="rId10" Type="http://schemas.openxmlformats.org/officeDocument/2006/relationships/hyperlink" Target="#&apos;13.3.19&apos;!A1" TargetMode="External"/><Relationship Id="rId11" Type="http://schemas.openxmlformats.org/officeDocument/2006/relationships/hyperlink" Target="#&apos;13.3.19&apos;!A1" TargetMode="External"/><Relationship Id="rId12" Type="http://schemas.openxmlformats.org/officeDocument/2006/relationships/hyperlink" Target="#&apos;13.3.19&apos;!A1" TargetMode="External"/><Relationship Id="rId13" Type="http://schemas.openxmlformats.org/officeDocument/2006/relationships/hyperlink" Target="#&apos;13.3.19&apos;!A1" TargetMode="External"/><Relationship Id="rId14" Type="http://schemas.openxmlformats.org/officeDocument/2006/relationships/hyperlink" Target="#&apos;13.3.19&apos;!A1" TargetMode="External"/><Relationship Id="rId15" Type="http://schemas.openxmlformats.org/officeDocument/2006/relationships/hyperlink" Target="#&apos;13.3.19&apos;!A1" TargetMode="External"/><Relationship Id="rId16" Type="http://schemas.openxmlformats.org/officeDocument/2006/relationships/hyperlink" Target="#&apos;13.3.19&apos;!A1" TargetMode="Externa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table" Target="../tables/table47.xml"/><Relationship Id="rId2" Type="http://schemas.openxmlformats.org/officeDocument/2006/relationships/hyperlink" Target="#&apos;13.3.20&apos;!A1" TargetMode="External"/><Relationship Id="rId3" Type="http://schemas.openxmlformats.org/officeDocument/2006/relationships/hyperlink" Target="#&apos;13.3.20&apos;!A1" TargetMode="External"/><Relationship Id="rId4" Type="http://schemas.openxmlformats.org/officeDocument/2006/relationships/hyperlink" Target="#&apos;13.3.20&apos;!A1" TargetMode="External"/><Relationship Id="rId5" Type="http://schemas.openxmlformats.org/officeDocument/2006/relationships/hyperlink" Target="#&apos;13.3.20&apos;!A1" TargetMode="External"/><Relationship Id="rId6" Type="http://schemas.openxmlformats.org/officeDocument/2006/relationships/hyperlink" Target="#&apos;13.3.20&apos;!A1" TargetMode="External"/><Relationship Id="rId7" Type="http://schemas.openxmlformats.org/officeDocument/2006/relationships/hyperlink" Target="#&apos;13.3.20&apos;!A1" TargetMode="External"/><Relationship Id="rId8" Type="http://schemas.openxmlformats.org/officeDocument/2006/relationships/hyperlink" Target="#&apos;13.3.20&apos;!A1" TargetMode="External"/><Relationship Id="rId9" Type="http://schemas.openxmlformats.org/officeDocument/2006/relationships/hyperlink" Target="#&apos;13.3.20&apos;!A1" TargetMode="External"/><Relationship Id="rId10" Type="http://schemas.openxmlformats.org/officeDocument/2006/relationships/hyperlink" Target="#&apos;13.3.20&apos;!A1" TargetMode="External"/><Relationship Id="rId11" Type="http://schemas.openxmlformats.org/officeDocument/2006/relationships/hyperlink" Target="#&apos;13.3.20&apos;!A1" TargetMode="External"/><Relationship Id="rId12" Type="http://schemas.openxmlformats.org/officeDocument/2006/relationships/hyperlink" Target="#&apos;13.3.20&apos;!A1" TargetMode="External"/><Relationship Id="rId13" Type="http://schemas.openxmlformats.org/officeDocument/2006/relationships/hyperlink" Target="#&apos;13.3.20&apos;!A1" TargetMode="External"/><Relationship Id="rId14" Type="http://schemas.openxmlformats.org/officeDocument/2006/relationships/hyperlink" Target="#&apos;13.3.20&apos;!A1" TargetMode="External"/><Relationship Id="rId15" Type="http://schemas.openxmlformats.org/officeDocument/2006/relationships/hyperlink" Target="#&apos;13.3.20&apos;!A1" TargetMode="External"/><Relationship Id="rId16" Type="http://schemas.openxmlformats.org/officeDocument/2006/relationships/hyperlink" Target="#&apos;13.3.20&apos;!A1" TargetMode="Externa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table" Target="../tables/table48.xml"/><Relationship Id="rId2" Type="http://schemas.openxmlformats.org/officeDocument/2006/relationships/hyperlink" Target="#&apos;13.3.21&apos;!A1" TargetMode="External"/><Relationship Id="rId3" Type="http://schemas.openxmlformats.org/officeDocument/2006/relationships/hyperlink" Target="#&apos;13.3.21&apos;!A1" TargetMode="External"/><Relationship Id="rId4" Type="http://schemas.openxmlformats.org/officeDocument/2006/relationships/hyperlink" Target="#&apos;13.3.21&apos;!A1" TargetMode="External"/><Relationship Id="rId5" Type="http://schemas.openxmlformats.org/officeDocument/2006/relationships/hyperlink" Target="#&apos;13.3.21&apos;!A1" TargetMode="External"/><Relationship Id="rId6" Type="http://schemas.openxmlformats.org/officeDocument/2006/relationships/hyperlink" Target="#&apos;13.3.21&apos;!A1" TargetMode="External"/><Relationship Id="rId7" Type="http://schemas.openxmlformats.org/officeDocument/2006/relationships/hyperlink" Target="#&apos;13.3.21&apos;!A1" TargetMode="External"/><Relationship Id="rId8" Type="http://schemas.openxmlformats.org/officeDocument/2006/relationships/hyperlink" Target="#&apos;13.3.21&apos;!A1" TargetMode="External"/><Relationship Id="rId9" Type="http://schemas.openxmlformats.org/officeDocument/2006/relationships/hyperlink" Target="#&apos;13.3.21&apos;!A1" TargetMode="External"/><Relationship Id="rId10" Type="http://schemas.openxmlformats.org/officeDocument/2006/relationships/hyperlink" Target="#&apos;13.3.21&apos;!A1" TargetMode="External"/><Relationship Id="rId11" Type="http://schemas.openxmlformats.org/officeDocument/2006/relationships/hyperlink" Target="#&apos;13.3.21&apos;!A1" TargetMode="External"/><Relationship Id="rId12" Type="http://schemas.openxmlformats.org/officeDocument/2006/relationships/hyperlink" Target="#&apos;13.3.21&apos;!A1" TargetMode="External"/><Relationship Id="rId13" Type="http://schemas.openxmlformats.org/officeDocument/2006/relationships/hyperlink" Target="#&apos;13.3.21&apos;!A1" TargetMode="External"/><Relationship Id="rId14" Type="http://schemas.openxmlformats.org/officeDocument/2006/relationships/hyperlink" Target="#&apos;13.3.21&apos;!A1" TargetMode="External"/><Relationship Id="rId15" Type="http://schemas.openxmlformats.org/officeDocument/2006/relationships/hyperlink" Target="#&apos;13.3.21&apos;!A1" TargetMode="External"/><Relationship Id="rId16" Type="http://schemas.openxmlformats.org/officeDocument/2006/relationships/hyperlink" Target="#&apos;13.3.21&apos;!A1" TargetMode="Externa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table" Target="../tables/table49.xml"/><Relationship Id="rId2" Type="http://schemas.openxmlformats.org/officeDocument/2006/relationships/hyperlink" Target="#&apos;13.3.22&apos;!A1" TargetMode="External"/><Relationship Id="rId3" Type="http://schemas.openxmlformats.org/officeDocument/2006/relationships/hyperlink" Target="#&apos;13.3.22&apos;!A1" TargetMode="External"/><Relationship Id="rId4" Type="http://schemas.openxmlformats.org/officeDocument/2006/relationships/hyperlink" Target="#&apos;13.3.22&apos;!A1" TargetMode="External"/><Relationship Id="rId5" Type="http://schemas.openxmlformats.org/officeDocument/2006/relationships/hyperlink" Target="#&apos;13.3.22&apos;!A1" TargetMode="External"/><Relationship Id="rId6" Type="http://schemas.openxmlformats.org/officeDocument/2006/relationships/hyperlink" Target="#&apos;13.3.22&apos;!A1" TargetMode="External"/><Relationship Id="rId7" Type="http://schemas.openxmlformats.org/officeDocument/2006/relationships/hyperlink" Target="#&apos;13.3.22&apos;!A1" TargetMode="External"/><Relationship Id="rId8" Type="http://schemas.openxmlformats.org/officeDocument/2006/relationships/hyperlink" Target="#&apos;13.3.22&apos;!A1" TargetMode="External"/><Relationship Id="rId9" Type="http://schemas.openxmlformats.org/officeDocument/2006/relationships/hyperlink" Target="#&apos;13.3.22&apos;!A1" TargetMode="External"/><Relationship Id="rId10" Type="http://schemas.openxmlformats.org/officeDocument/2006/relationships/hyperlink" Target="#&apos;13.3.22&apos;!A1" TargetMode="External"/><Relationship Id="rId11" Type="http://schemas.openxmlformats.org/officeDocument/2006/relationships/hyperlink" Target="#&apos;13.3.22&apos;!A1" TargetMode="External"/><Relationship Id="rId12" Type="http://schemas.openxmlformats.org/officeDocument/2006/relationships/hyperlink" Target="#&apos;13.3.22&apos;!A1" TargetMode="External"/><Relationship Id="rId13" Type="http://schemas.openxmlformats.org/officeDocument/2006/relationships/hyperlink" Target="#&apos;13.3.22&apos;!A1" TargetMode="External"/><Relationship Id="rId14" Type="http://schemas.openxmlformats.org/officeDocument/2006/relationships/hyperlink" Target="#&apos;13.3.22&apos;!A1" TargetMode="External"/><Relationship Id="rId15" Type="http://schemas.openxmlformats.org/officeDocument/2006/relationships/hyperlink" Target="#&apos;13.3.22&apos;!A1" TargetMode="External"/><Relationship Id="rId16" Type="http://schemas.openxmlformats.org/officeDocument/2006/relationships/hyperlink" Target="#&apos;13.3.22&apos;!A1" TargetMode="Externa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table" Target="../tables/table50.xml"/><Relationship Id="rId2" Type="http://schemas.openxmlformats.org/officeDocument/2006/relationships/hyperlink" Target="#&apos;13.3.23&apos;!A1" TargetMode="External"/><Relationship Id="rId3" Type="http://schemas.openxmlformats.org/officeDocument/2006/relationships/hyperlink" Target="#&apos;13.3.23&apos;!A1" TargetMode="External"/><Relationship Id="rId4" Type="http://schemas.openxmlformats.org/officeDocument/2006/relationships/hyperlink" Target="#&apos;13.3.23&apos;!A1" TargetMode="External"/><Relationship Id="rId5" Type="http://schemas.openxmlformats.org/officeDocument/2006/relationships/hyperlink" Target="#&apos;13.3.23&apos;!A1" TargetMode="External"/><Relationship Id="rId6" Type="http://schemas.openxmlformats.org/officeDocument/2006/relationships/hyperlink" Target="#&apos;13.3.23&apos;!A1" TargetMode="External"/><Relationship Id="rId7" Type="http://schemas.openxmlformats.org/officeDocument/2006/relationships/hyperlink" Target="#&apos;13.3.23&apos;!A1" TargetMode="External"/><Relationship Id="rId8" Type="http://schemas.openxmlformats.org/officeDocument/2006/relationships/hyperlink" Target="#&apos;13.3.23&apos;!A1" TargetMode="External"/><Relationship Id="rId9" Type="http://schemas.openxmlformats.org/officeDocument/2006/relationships/hyperlink" Target="#&apos;13.3.23&apos;!A1" TargetMode="External"/><Relationship Id="rId10" Type="http://schemas.openxmlformats.org/officeDocument/2006/relationships/hyperlink" Target="#&apos;13.3.23&apos;!A1" TargetMode="External"/><Relationship Id="rId11" Type="http://schemas.openxmlformats.org/officeDocument/2006/relationships/hyperlink" Target="#&apos;13.3.23&apos;!A1" TargetMode="External"/><Relationship Id="rId12" Type="http://schemas.openxmlformats.org/officeDocument/2006/relationships/hyperlink" Target="#&apos;13.3.23&apos;!A1" TargetMode="External"/><Relationship Id="rId13" Type="http://schemas.openxmlformats.org/officeDocument/2006/relationships/hyperlink" Target="#&apos;13.3.23&apos;!A1" TargetMode="External"/><Relationship Id="rId14" Type="http://schemas.openxmlformats.org/officeDocument/2006/relationships/hyperlink" Target="#&apos;13.3.23&apos;!A1" TargetMode="External"/><Relationship Id="rId15" Type="http://schemas.openxmlformats.org/officeDocument/2006/relationships/hyperlink" Target="#&apos;13.3.23&apos;!A1" TargetMode="External"/><Relationship Id="rId16" Type="http://schemas.openxmlformats.org/officeDocument/2006/relationships/hyperlink" Target="#&apos;13.3.23&apos;!A1" TargetMode="Externa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table" Target="../tables/table51.xml"/><Relationship Id="rId2" Type="http://schemas.openxmlformats.org/officeDocument/2006/relationships/hyperlink" Target="#&apos;13.3.24&apos;!A1" TargetMode="External"/><Relationship Id="rId3" Type="http://schemas.openxmlformats.org/officeDocument/2006/relationships/hyperlink" Target="#&apos;13.3.24&apos;!A1" TargetMode="External"/><Relationship Id="rId4" Type="http://schemas.openxmlformats.org/officeDocument/2006/relationships/hyperlink" Target="#&apos;13.3.24&apos;!A1" TargetMode="External"/><Relationship Id="rId5" Type="http://schemas.openxmlformats.org/officeDocument/2006/relationships/hyperlink" Target="#&apos;13.3.24&apos;!A1" TargetMode="External"/><Relationship Id="rId6" Type="http://schemas.openxmlformats.org/officeDocument/2006/relationships/hyperlink" Target="#&apos;13.3.24&apos;!A1" TargetMode="External"/><Relationship Id="rId7" Type="http://schemas.openxmlformats.org/officeDocument/2006/relationships/hyperlink" Target="#&apos;13.3.24&apos;!A1" TargetMode="External"/><Relationship Id="rId8" Type="http://schemas.openxmlformats.org/officeDocument/2006/relationships/hyperlink" Target="#&apos;13.3.24&apos;!A1" TargetMode="External"/><Relationship Id="rId9" Type="http://schemas.openxmlformats.org/officeDocument/2006/relationships/hyperlink" Target="#&apos;13.3.24&apos;!A1" TargetMode="External"/><Relationship Id="rId10" Type="http://schemas.openxmlformats.org/officeDocument/2006/relationships/hyperlink" Target="#&apos;13.3.24&apos;!A1" TargetMode="External"/><Relationship Id="rId11" Type="http://schemas.openxmlformats.org/officeDocument/2006/relationships/hyperlink" Target="#&apos;13.3.24&apos;!A1" TargetMode="External"/><Relationship Id="rId12" Type="http://schemas.openxmlformats.org/officeDocument/2006/relationships/hyperlink" Target="#&apos;13.3.24&apos;!A1" TargetMode="External"/><Relationship Id="rId13" Type="http://schemas.openxmlformats.org/officeDocument/2006/relationships/hyperlink" Target="#&apos;13.3.24&apos;!A1" TargetMode="External"/><Relationship Id="rId14" Type="http://schemas.openxmlformats.org/officeDocument/2006/relationships/hyperlink" Target="#&apos;13.3.24&apos;!A1" TargetMode="External"/><Relationship Id="rId15" Type="http://schemas.openxmlformats.org/officeDocument/2006/relationships/hyperlink" Target="#&apos;13.3.24&apos;!A1" TargetMode="External"/><Relationship Id="rId16" Type="http://schemas.openxmlformats.org/officeDocument/2006/relationships/hyperlink" Target="#&apos;13.3.24&apos;!A1" TargetMode="Externa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table" Target="../tables/table52.xml"/><Relationship Id="rId2" Type="http://schemas.openxmlformats.org/officeDocument/2006/relationships/hyperlink" Target="#&apos;13.3.25&apos;!A1" TargetMode="External"/><Relationship Id="rId3" Type="http://schemas.openxmlformats.org/officeDocument/2006/relationships/hyperlink" Target="#&apos;13.3.25&apos;!A1" TargetMode="External"/><Relationship Id="rId4" Type="http://schemas.openxmlformats.org/officeDocument/2006/relationships/hyperlink" Target="#&apos;13.3.25&apos;!A1" TargetMode="External"/><Relationship Id="rId5" Type="http://schemas.openxmlformats.org/officeDocument/2006/relationships/hyperlink" Target="#&apos;13.3.25&apos;!A1" TargetMode="External"/><Relationship Id="rId6" Type="http://schemas.openxmlformats.org/officeDocument/2006/relationships/hyperlink" Target="#&apos;13.3.25&apos;!A1" TargetMode="External"/><Relationship Id="rId7" Type="http://schemas.openxmlformats.org/officeDocument/2006/relationships/hyperlink" Target="#&apos;13.3.25&apos;!A1" TargetMode="External"/><Relationship Id="rId8" Type="http://schemas.openxmlformats.org/officeDocument/2006/relationships/hyperlink" Target="#&apos;13.3.25&apos;!A1" TargetMode="External"/><Relationship Id="rId9" Type="http://schemas.openxmlformats.org/officeDocument/2006/relationships/hyperlink" Target="#&apos;13.3.25&apos;!A1" TargetMode="External"/><Relationship Id="rId10" Type="http://schemas.openxmlformats.org/officeDocument/2006/relationships/hyperlink" Target="#&apos;13.3.25&apos;!A1" TargetMode="External"/><Relationship Id="rId11" Type="http://schemas.openxmlformats.org/officeDocument/2006/relationships/hyperlink" Target="#&apos;13.3.25&apos;!A1" TargetMode="External"/><Relationship Id="rId12" Type="http://schemas.openxmlformats.org/officeDocument/2006/relationships/hyperlink" Target="#&apos;13.3.25&apos;!A1" TargetMode="External"/><Relationship Id="rId13" Type="http://schemas.openxmlformats.org/officeDocument/2006/relationships/hyperlink" Target="#&apos;13.3.25&apos;!A1" TargetMode="External"/><Relationship Id="rId14" Type="http://schemas.openxmlformats.org/officeDocument/2006/relationships/hyperlink" Target="#&apos;13.3.25&apos;!A1" TargetMode="External"/><Relationship Id="rId15" Type="http://schemas.openxmlformats.org/officeDocument/2006/relationships/hyperlink" Target="#&apos;13.3.25&apos;!A1" TargetMode="External"/><Relationship Id="rId16" Type="http://schemas.openxmlformats.org/officeDocument/2006/relationships/hyperlink" Target="#&apos;13.3.25&apos;!A1" TargetMode="Externa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table" Target="../tables/table53.xml"/><Relationship Id="rId2" Type="http://schemas.openxmlformats.org/officeDocument/2006/relationships/hyperlink" Target="#&apos;13.3.26&apos;!A1" TargetMode="External"/><Relationship Id="rId3" Type="http://schemas.openxmlformats.org/officeDocument/2006/relationships/hyperlink" Target="#&apos;13.3.26&apos;!A1" TargetMode="External"/><Relationship Id="rId4" Type="http://schemas.openxmlformats.org/officeDocument/2006/relationships/hyperlink" Target="#&apos;13.3.26&apos;!A1" TargetMode="External"/><Relationship Id="rId5" Type="http://schemas.openxmlformats.org/officeDocument/2006/relationships/hyperlink" Target="#&apos;13.3.26&apos;!A1" TargetMode="External"/><Relationship Id="rId6" Type="http://schemas.openxmlformats.org/officeDocument/2006/relationships/hyperlink" Target="#&apos;13.3.26&apos;!A1" TargetMode="External"/><Relationship Id="rId7" Type="http://schemas.openxmlformats.org/officeDocument/2006/relationships/hyperlink" Target="#&apos;13.3.26&apos;!A1" TargetMode="External"/><Relationship Id="rId8" Type="http://schemas.openxmlformats.org/officeDocument/2006/relationships/hyperlink" Target="#&apos;13.3.26&apos;!A1" TargetMode="External"/><Relationship Id="rId9" Type="http://schemas.openxmlformats.org/officeDocument/2006/relationships/hyperlink" Target="#&apos;13.3.26&apos;!A1" TargetMode="External"/><Relationship Id="rId10" Type="http://schemas.openxmlformats.org/officeDocument/2006/relationships/hyperlink" Target="#&apos;13.3.26&apos;!A1" TargetMode="External"/><Relationship Id="rId11" Type="http://schemas.openxmlformats.org/officeDocument/2006/relationships/hyperlink" Target="#&apos;13.3.26&apos;!A1" TargetMode="External"/><Relationship Id="rId12" Type="http://schemas.openxmlformats.org/officeDocument/2006/relationships/hyperlink" Target="#&apos;13.3.26&apos;!A1" TargetMode="External"/><Relationship Id="rId13" Type="http://schemas.openxmlformats.org/officeDocument/2006/relationships/hyperlink" Target="#&apos;13.3.26&apos;!A1" TargetMode="External"/><Relationship Id="rId14" Type="http://schemas.openxmlformats.org/officeDocument/2006/relationships/hyperlink" Target="#&apos;13.3.26&apos;!A1" TargetMode="External"/><Relationship Id="rId15" Type="http://schemas.openxmlformats.org/officeDocument/2006/relationships/hyperlink" Target="#&apos;13.3.26&apos;!A1" TargetMode="External"/><Relationship Id="rId16" Type="http://schemas.openxmlformats.org/officeDocument/2006/relationships/hyperlink" Target="#&apos;13.3.26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3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72403.42</v>
      </c>
    </row>
    <row r="6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3" t="s">
        <v>17</v>
      </c>
      <c r="G6" s="12">
        <v>12.753265</v>
      </c>
      <c r="H6" s="12">
        <v>15.284788102500002</v>
      </c>
      <c r="I6" s="12">
        <v>9236.3</v>
      </c>
    </row>
    <row r="7">
      <c r="A7" s="12" t="s">
        <v>18</v>
      </c>
      <c r="B7" s="12" t="s">
        <v>19</v>
      </c>
      <c r="C7" s="12" t="s">
        <v>14</v>
      </c>
      <c r="D7" s="12" t="s">
        <v>20</v>
      </c>
      <c r="E7" s="12" t="s">
        <v>16</v>
      </c>
      <c r="F7" s="13" t="s">
        <v>21</v>
      </c>
      <c r="G7" s="12">
        <v>17.941186</v>
      </c>
      <c r="H7" s="12">
        <v>21.502511421</v>
      </c>
      <c r="I7" s="12">
        <v>6842.8</v>
      </c>
    </row>
    <row r="8">
      <c r="A8" s="12" t="s">
        <v>22</v>
      </c>
      <c r="B8" s="12" t="s">
        <v>23</v>
      </c>
      <c r="C8" s="12" t="s">
        <v>14</v>
      </c>
      <c r="D8" s="12" t="s">
        <v>24</v>
      </c>
      <c r="E8" s="12" t="s">
        <v>16</v>
      </c>
      <c r="F8" s="13" t="s">
        <v>25</v>
      </c>
      <c r="G8" s="12">
        <v>23.038678</v>
      </c>
      <c r="H8" s="12">
        <v>27.611855583000004</v>
      </c>
      <c r="I8" s="12">
        <v>4737.87</v>
      </c>
    </row>
    <row r="9">
      <c r="A9" s="12" t="s">
        <v>26</v>
      </c>
      <c r="B9" s="12" t="s">
        <v>27</v>
      </c>
      <c r="C9" s="12" t="s">
        <v>14</v>
      </c>
      <c r="D9" s="12" t="s">
        <v>28</v>
      </c>
      <c r="E9" s="12" t="s">
        <v>16</v>
      </c>
      <c r="F9" s="13" t="s">
        <v>29</v>
      </c>
      <c r="G9" s="12">
        <v>27.859997</v>
      </c>
      <c r="H9" s="12">
        <v>33.390206404500006</v>
      </c>
      <c r="I9" s="12">
        <v>9543.19</v>
      </c>
    </row>
    <row r="10">
      <c r="A10" s="12" t="s">
        <v>30</v>
      </c>
      <c r="B10" s="12" t="s">
        <v>31</v>
      </c>
      <c r="C10" s="12" t="s">
        <v>14</v>
      </c>
      <c r="D10" s="12" t="s">
        <v>32</v>
      </c>
      <c r="E10" s="12" t="s">
        <v>16</v>
      </c>
      <c r="F10" s="13" t="s">
        <v>33</v>
      </c>
      <c r="G10" s="12">
        <v>39.255191</v>
      </c>
      <c r="H10" s="12">
        <v>47.04734641350001</v>
      </c>
      <c r="I10" s="12">
        <v>801.56</v>
      </c>
    </row>
    <row r="11">
      <c r="A11" s="12" t="s">
        <v>34</v>
      </c>
      <c r="B11" s="12" t="s">
        <v>35</v>
      </c>
      <c r="C11" s="12" t="s">
        <v>36</v>
      </c>
      <c r="D11" s="12" t="s">
        <v>37</v>
      </c>
      <c r="E11" s="12" t="s">
        <v>38</v>
      </c>
      <c r="F11" s="13" t="s">
        <v>39</v>
      </c>
      <c r="G11" s="12">
        <v>19.098973024</v>
      </c>
      <c r="H11" s="12">
        <v>22.890119169264</v>
      </c>
      <c r="I11" s="12">
        <v>91.56</v>
      </c>
    </row>
    <row r="12">
      <c r="A12" s="12" t="s">
        <v>40</v>
      </c>
      <c r="B12" s="12" t="s">
        <v>41</v>
      </c>
      <c r="C12" s="12" t="s">
        <v>42</v>
      </c>
      <c r="D12" s="12" t="s">
        <v>43</v>
      </c>
      <c r="E12" s="12" t="s">
        <v>38</v>
      </c>
      <c r="F12" s="13" t="s">
        <v>44</v>
      </c>
      <c r="G12" s="12">
        <v>19.57960700528</v>
      </c>
      <c r="H12" s="12">
        <v>23.46615899582808</v>
      </c>
      <c r="I12" s="12">
        <v>3073.26</v>
      </c>
    </row>
    <row r="13">
      <c r="A13" s="12" t="s">
        <v>45</v>
      </c>
      <c r="B13" s="12" t="s">
        <v>46</v>
      </c>
      <c r="C13" s="12" t="s">
        <v>42</v>
      </c>
      <c r="D13" s="12" t="s">
        <v>47</v>
      </c>
      <c r="E13" s="12" t="s">
        <v>38</v>
      </c>
      <c r="F13" s="13" t="s">
        <v>48</v>
      </c>
      <c r="G13" s="12">
        <v>26.54954403246</v>
      </c>
      <c r="H13" s="12">
        <v>31.81962852290331</v>
      </c>
      <c r="I13" s="12">
        <v>190.86</v>
      </c>
    </row>
    <row r="14">
      <c r="A14" s="12" t="s">
        <v>49</v>
      </c>
      <c r="B14" s="12" t="s">
        <v>50</v>
      </c>
      <c r="C14" s="12" t="s">
        <v>42</v>
      </c>
      <c r="D14" s="12" t="s">
        <v>51</v>
      </c>
      <c r="E14" s="12" t="s">
        <v>38</v>
      </c>
      <c r="F14" s="13" t="s">
        <v>39</v>
      </c>
      <c r="G14" s="12">
        <v>29.4622225413</v>
      </c>
      <c r="H14" s="12">
        <v>35.31047371574805</v>
      </c>
      <c r="I14" s="12">
        <v>141.24</v>
      </c>
    </row>
    <row r="15">
      <c r="A15" s="12" t="s">
        <v>52</v>
      </c>
      <c r="B15" s="12" t="s">
        <v>53</v>
      </c>
      <c r="C15" s="12" t="s">
        <v>42</v>
      </c>
      <c r="D15" s="12" t="s">
        <v>54</v>
      </c>
      <c r="E15" s="12" t="s">
        <v>38</v>
      </c>
      <c r="F15" s="13" t="s">
        <v>55</v>
      </c>
      <c r="G15" s="12">
        <v>42.8436461074</v>
      </c>
      <c r="H15" s="12">
        <v>51.3481098597189</v>
      </c>
      <c r="I15" s="12">
        <v>513.4</v>
      </c>
    </row>
    <row r="16">
      <c r="A16" s="12" t="s">
        <v>56</v>
      </c>
      <c r="B16" s="12" t="s">
        <v>57</v>
      </c>
      <c r="C16" s="12" t="s">
        <v>42</v>
      </c>
      <c r="D16" s="12" t="s">
        <v>58</v>
      </c>
      <c r="E16" s="12" t="s">
        <v>38</v>
      </c>
      <c r="F16" s="13" t="s">
        <v>59</v>
      </c>
      <c r="G16" s="12">
        <v>3156.4540978560617</v>
      </c>
      <c r="H16" s="12">
        <v>3783.0102362804905</v>
      </c>
      <c r="I16" s="12">
        <v>7566.02</v>
      </c>
    </row>
    <row r="17">
      <c r="A17" s="12" t="s">
        <v>60</v>
      </c>
      <c r="B17" s="12" t="s">
        <v>61</v>
      </c>
      <c r="C17" s="12" t="s">
        <v>62</v>
      </c>
      <c r="D17" s="12" t="s">
        <v>63</v>
      </c>
      <c r="E17" s="12" t="s">
        <v>38</v>
      </c>
      <c r="F17" s="13" t="s">
        <v>64</v>
      </c>
      <c r="G17" s="12">
        <v>6013.747983387261</v>
      </c>
      <c r="H17" s="12">
        <v>7207.476958089634</v>
      </c>
      <c r="I17" s="12">
        <v>7207.47</v>
      </c>
    </row>
    <row r="18">
      <c r="A18" s="12" t="s">
        <v>65</v>
      </c>
      <c r="B18" s="12" t="s">
        <v>66</v>
      </c>
      <c r="C18" s="12" t="s">
        <v>36</v>
      </c>
      <c r="D18" s="12" t="s">
        <v>67</v>
      </c>
      <c r="E18" s="12" t="s">
        <v>38</v>
      </c>
      <c r="F18" s="13" t="s">
        <v>39</v>
      </c>
      <c r="G18" s="12">
        <v>2065.05009856</v>
      </c>
      <c r="H18" s="12">
        <v>2474.96254312416</v>
      </c>
      <c r="I18" s="12">
        <v>9899.84</v>
      </c>
    </row>
    <row r="19">
      <c r="A19" s="12" t="s">
        <v>68</v>
      </c>
      <c r="B19" s="12" t="s">
        <v>69</v>
      </c>
      <c r="C19" s="12" t="s">
        <v>14</v>
      </c>
      <c r="D19" s="12" t="s">
        <v>70</v>
      </c>
      <c r="E19" s="12" t="s">
        <v>38</v>
      </c>
      <c r="F19" s="13" t="s">
        <v>59</v>
      </c>
      <c r="G19" s="12">
        <v>133.8862</v>
      </c>
      <c r="H19" s="12">
        <v>160.46261070000003</v>
      </c>
      <c r="I19" s="12">
        <v>320.92</v>
      </c>
    </row>
    <row r="20">
      <c r="A20" s="12" t="s">
        <v>71</v>
      </c>
      <c r="B20" s="12" t="s">
        <v>72</v>
      </c>
      <c r="C20" s="12" t="s">
        <v>42</v>
      </c>
      <c r="D20" s="12" t="s">
        <v>73</v>
      </c>
      <c r="E20" s="12" t="s">
        <v>38</v>
      </c>
      <c r="F20" s="13" t="s">
        <v>64</v>
      </c>
      <c r="G20" s="12">
        <v>285.8391143127</v>
      </c>
      <c r="H20" s="12">
        <v>342.578178503771</v>
      </c>
      <c r="I20" s="12">
        <v>342.57</v>
      </c>
    </row>
    <row r="21">
      <c r="A21" s="12" t="s">
        <v>74</v>
      </c>
      <c r="B21" s="12" t="s">
        <v>75</v>
      </c>
      <c r="C21" s="12" t="s">
        <v>42</v>
      </c>
      <c r="D21" s="12" t="s">
        <v>76</v>
      </c>
      <c r="E21" s="12" t="s">
        <v>38</v>
      </c>
      <c r="F21" s="13" t="s">
        <v>64</v>
      </c>
      <c r="G21" s="12">
        <v>195.4765269637</v>
      </c>
      <c r="H21" s="12">
        <v>234.27861756599447</v>
      </c>
      <c r="I21" s="12">
        <v>234.27</v>
      </c>
    </row>
    <row r="22">
      <c r="A22" s="12" t="s">
        <v>77</v>
      </c>
      <c r="B22" s="12" t="s">
        <v>78</v>
      </c>
      <c r="C22" s="12" t="s">
        <v>14</v>
      </c>
      <c r="D22" s="12" t="s">
        <v>79</v>
      </c>
      <c r="E22" s="12" t="s">
        <v>38</v>
      </c>
      <c r="F22" s="13" t="s">
        <v>48</v>
      </c>
      <c r="G22" s="12">
        <v>95.94586</v>
      </c>
      <c r="H22" s="12">
        <v>114.99111321000001</v>
      </c>
      <c r="I22" s="12">
        <v>689.94</v>
      </c>
    </row>
    <row r="23">
      <c r="A23" s="12" t="s">
        <v>80</v>
      </c>
      <c r="B23" s="12" t="s">
        <v>81</v>
      </c>
      <c r="C23" s="12" t="s">
        <v>14</v>
      </c>
      <c r="D23" s="12" t="s">
        <v>82</v>
      </c>
      <c r="E23" s="12" t="s">
        <v>38</v>
      </c>
      <c r="F23" s="13" t="s">
        <v>83</v>
      </c>
      <c r="G23" s="12">
        <v>74.92586</v>
      </c>
      <c r="H23" s="12">
        <v>89.79864321000001</v>
      </c>
      <c r="I23" s="12">
        <v>7183.2</v>
      </c>
    </row>
    <row r="24">
      <c r="A24" s="12" t="s">
        <v>84</v>
      </c>
      <c r="B24" s="12" t="s">
        <v>85</v>
      </c>
      <c r="C24" s="12" t="s">
        <v>42</v>
      </c>
      <c r="D24" s="12" t="s">
        <v>86</v>
      </c>
      <c r="E24" s="12" t="s">
        <v>38</v>
      </c>
      <c r="F24" s="13" t="s">
        <v>87</v>
      </c>
      <c r="G24" s="12">
        <v>29.53480198716</v>
      </c>
      <c r="H24" s="12">
        <v>35.397460181611265</v>
      </c>
      <c r="I24" s="12">
        <v>1097.09</v>
      </c>
    </row>
    <row r="25">
      <c r="A25" s="12" t="s">
        <v>88</v>
      </c>
      <c r="B25" s="12" t="s">
        <v>89</v>
      </c>
      <c r="C25" s="12" t="s">
        <v>14</v>
      </c>
      <c r="D25" s="12" t="s">
        <v>90</v>
      </c>
      <c r="E25" s="12" t="s">
        <v>38</v>
      </c>
      <c r="F25" s="13" t="s">
        <v>59</v>
      </c>
      <c r="G25" s="12">
        <v>148.51517</v>
      </c>
      <c r="H25" s="12">
        <v>177.99543124500002</v>
      </c>
      <c r="I25" s="12">
        <v>355.98</v>
      </c>
    </row>
    <row r="26">
      <c r="A26" s="12" t="s">
        <v>91</v>
      </c>
      <c r="B26" s="12" t="s">
        <v>92</v>
      </c>
      <c r="C26" s="12" t="s">
        <v>36</v>
      </c>
      <c r="D26" s="12" t="s">
        <v>93</v>
      </c>
      <c r="E26" s="12" t="s">
        <v>38</v>
      </c>
      <c r="F26" s="13" t="s">
        <v>59</v>
      </c>
      <c r="G26" s="12">
        <v>192.570301872</v>
      </c>
      <c r="H26" s="12">
        <v>230.795506793592</v>
      </c>
      <c r="I26" s="12">
        <v>461.58</v>
      </c>
    </row>
    <row r="27">
      <c r="A27" s="12" t="s">
        <v>94</v>
      </c>
      <c r="B27" s="12" t="s">
        <v>95</v>
      </c>
      <c r="C27" s="12" t="s">
        <v>36</v>
      </c>
      <c r="D27" s="12" t="s">
        <v>96</v>
      </c>
      <c r="E27" s="12" t="s">
        <v>38</v>
      </c>
      <c r="F27" s="13" t="s">
        <v>97</v>
      </c>
      <c r="G27" s="12">
        <v>31.178138512</v>
      </c>
      <c r="H27" s="12">
        <v>37.36699900663201</v>
      </c>
      <c r="I27" s="12">
        <v>112.08</v>
      </c>
    </row>
    <row r="28">
      <c r="A28" s="12" t="s">
        <v>98</v>
      </c>
      <c r="B28" s="12" t="s">
        <v>99</v>
      </c>
      <c r="C28" s="12" t="s">
        <v>36</v>
      </c>
      <c r="D28" s="12" t="s">
        <v>100</v>
      </c>
      <c r="E28" s="12" t="s">
        <v>38</v>
      </c>
      <c r="F28" s="13" t="s">
        <v>48</v>
      </c>
      <c r="G28" s="12">
        <v>42.150750776</v>
      </c>
      <c r="H28" s="12">
        <v>50.51767480503601</v>
      </c>
      <c r="I28" s="12">
        <v>303.06</v>
      </c>
    </row>
    <row r="29">
      <c r="A29" s="12" t="s">
        <v>101</v>
      </c>
      <c r="B29" s="12" t="s">
        <v>102</v>
      </c>
      <c r="C29" s="12" t="s">
        <v>36</v>
      </c>
      <c r="D29" s="12" t="s">
        <v>103</v>
      </c>
      <c r="E29" s="12" t="s">
        <v>38</v>
      </c>
      <c r="F29" s="13" t="s">
        <v>97</v>
      </c>
      <c r="G29" s="12">
        <v>49.158875304</v>
      </c>
      <c r="H29" s="12">
        <v>58.916912051844</v>
      </c>
      <c r="I29" s="12">
        <v>176.73</v>
      </c>
    </row>
    <row r="30">
      <c r="A30" s="12" t="s">
        <v>104</v>
      </c>
      <c r="B30" s="12" t="s">
        <v>105</v>
      </c>
      <c r="C30" s="12" t="s">
        <v>36</v>
      </c>
      <c r="D30" s="12" t="s">
        <v>106</v>
      </c>
      <c r="E30" s="12" t="s">
        <v>38</v>
      </c>
      <c r="F30" s="13" t="s">
        <v>55</v>
      </c>
      <c r="G30" s="12">
        <v>74.763967688</v>
      </c>
      <c r="H30" s="12">
        <v>89.604615274068</v>
      </c>
      <c r="I30" s="12">
        <v>896</v>
      </c>
    </row>
    <row r="31">
      <c r="A31" s="12" t="s">
        <v>107</v>
      </c>
      <c r="B31" s="12" t="s">
        <v>108</v>
      </c>
      <c r="C31" s="12" t="s">
        <v>36</v>
      </c>
      <c r="D31" s="12" t="s">
        <v>109</v>
      </c>
      <c r="E31" s="12" t="s">
        <v>38</v>
      </c>
      <c r="F31" s="13" t="s">
        <v>97</v>
      </c>
      <c r="G31" s="12">
        <v>106.980456944</v>
      </c>
      <c r="H31" s="12">
        <v>128.216077647384</v>
      </c>
      <c r="I31" s="12">
        <v>384.63</v>
      </c>
    </row>
    <row r="32">
      <c r="I32" s="7">
        <v>72403.42</v>
      </c>
    </row>
  </sheetData>
  <mergeCells>
    <mergeCell ref="A1:I2"/>
  </mergeCells>
  <hyperlinks>
    <hyperlink ref="A5" r:id="rId1"/>
    <hyperlink ref="A6" r:id="rId2"/>
    <hyperlink ref="F6" r:id="rId3"/>
    <hyperlink ref="A7" r:id="rId4"/>
    <hyperlink ref="F7" r:id="rId5"/>
    <hyperlink ref="A8" r:id="rId6"/>
    <hyperlink ref="F8" r:id="rId7"/>
    <hyperlink ref="A9" r:id="rId8"/>
    <hyperlink ref="F9" r:id="rId9"/>
    <hyperlink ref="A10" r:id="rId10"/>
    <hyperlink ref="F10" r:id="rId11"/>
    <hyperlink ref="A11" r:id="rId12"/>
    <hyperlink ref="F11" r:id="rId13"/>
    <hyperlink ref="A12" r:id="rId14"/>
    <hyperlink ref="F12" r:id="rId15"/>
    <hyperlink ref="A13" r:id="rId16"/>
    <hyperlink ref="F13" r:id="rId17"/>
    <hyperlink ref="A14" r:id="rId18"/>
    <hyperlink ref="F14" r:id="rId19"/>
    <hyperlink ref="A15" r:id="rId20"/>
    <hyperlink ref="F15" r:id="rId21"/>
    <hyperlink ref="A16" r:id="rId22"/>
    <hyperlink ref="F16" r:id="rId23"/>
    <hyperlink ref="A17" r:id="rId24"/>
    <hyperlink ref="F17" r:id="rId25"/>
    <hyperlink ref="A18" r:id="rId26"/>
    <hyperlink ref="F18" r:id="rId27"/>
    <hyperlink ref="A19" r:id="rId28"/>
    <hyperlink ref="F19" r:id="rId29"/>
    <hyperlink ref="A20" r:id="rId30"/>
    <hyperlink ref="F20" r:id="rId31"/>
    <hyperlink ref="A21" r:id="rId32"/>
    <hyperlink ref="F21" r:id="rId33"/>
    <hyperlink ref="A22" r:id="rId34"/>
    <hyperlink ref="F22" r:id="rId35"/>
    <hyperlink ref="A23" r:id="rId36"/>
    <hyperlink ref="F23" r:id="rId37"/>
    <hyperlink ref="A24" r:id="rId38"/>
    <hyperlink ref="F24" r:id="rId39"/>
    <hyperlink ref="A25" r:id="rId40"/>
    <hyperlink ref="F25" r:id="rId41"/>
    <hyperlink ref="A26" r:id="rId42"/>
    <hyperlink ref="F26" r:id="rId43"/>
    <hyperlink ref="A27" r:id="rId44"/>
    <hyperlink ref="F27" r:id="rId45"/>
    <hyperlink ref="A28" r:id="rId46"/>
    <hyperlink ref="F28" r:id="rId47"/>
    <hyperlink ref="A29" r:id="rId48"/>
    <hyperlink ref="F29" r:id="rId49"/>
    <hyperlink ref="A30" r:id="rId50"/>
    <hyperlink ref="F30" r:id="rId51"/>
    <hyperlink ref="A31" r:id="rId52"/>
    <hyperlink ref="F31" r:id="rId53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72403.42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12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17</v>
      </c>
      <c r="G2" s="12">
        <v>12.753265</v>
      </c>
      <c r="H2" s="12">
        <v>15.284788102500002</v>
      </c>
      <c r="I2" s="12">
        <v>9236.3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609</v>
      </c>
      <c r="D8" s="17" t="s">
        <v>115</v>
      </c>
      <c r="E8" s="17">
        <v>604.4675625863007</v>
      </c>
    </row>
    <row r="9">
      <c r="A9" s="17" t="s">
        <v>116</v>
      </c>
      <c r="B9" s="17" t="s">
        <v>116</v>
      </c>
      <c r="C9" s="17">
        <f>SUBTOTAL(109,Criteria_Summary13.3.1[Elementos])</f>
      </c>
      <c r="D9" s="17" t="s">
        <v>116</v>
      </c>
      <c r="E9" s="17">
        <f>SUBTOTAL(109,Criteria_Summary13.3.1[Total])</f>
      </c>
    </row>
    <row r="10">
      <c r="A10" s="18" t="s">
        <v>117</v>
      </c>
      <c r="B10" s="18">
        <v>0</v>
      </c>
      <c r="C10" s="19"/>
      <c r="D10" s="19"/>
      <c r="E10" s="18">
        <v>604.47</v>
      </c>
    </row>
    <row r="13">
      <c r="A13" s="18" t="s">
        <v>115</v>
      </c>
      <c r="B13" s="18" t="s">
        <v>115</v>
      </c>
      <c r="C13" s="18" t="s">
        <v>115</v>
      </c>
      <c r="D13" s="18" t="s">
        <v>115</v>
      </c>
      <c r="E13" s="18" t="s">
        <v>115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609</v>
      </c>
      <c r="C16" s="17" t="s">
        <v>119</v>
      </c>
      <c r="D16" s="17" t="s">
        <v>119</v>
      </c>
      <c r="E16" s="17">
        <v>604.4675625863007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122</v>
      </c>
      <c r="B20" s="17" t="s">
        <v>122</v>
      </c>
      <c r="C20" s="17" t="s">
        <v>122</v>
      </c>
      <c r="D20" s="17" t="s">
        <v>123</v>
      </c>
      <c r="E20" s="17" t="s">
        <v>124</v>
      </c>
    </row>
    <row r="22">
      <c r="A22" s="22" t="s">
        <v>125</v>
      </c>
      <c r="B22" s="22" t="s">
        <v>125</v>
      </c>
      <c r="C22" s="22" t="s">
        <v>125</v>
      </c>
      <c r="D22" s="22" t="s">
        <v>125</v>
      </c>
      <c r="E22" s="22" t="s">
        <v>125</v>
      </c>
    </row>
    <row r="23">
      <c r="A23" s="21" t="s">
        <v>111</v>
      </c>
      <c r="B23" s="21" t="s">
        <v>126</v>
      </c>
      <c r="C23" s="21" t="s">
        <v>127</v>
      </c>
      <c r="D23" s="21" t="s">
        <v>128</v>
      </c>
      <c r="E23" s="21"/>
    </row>
    <row r="24">
      <c r="A24" s="17" t="s">
        <v>129</v>
      </c>
      <c r="B24" s="17" t="s">
        <v>130</v>
      </c>
      <c r="C24" s="17" t="s">
        <v>131</v>
      </c>
      <c r="D24" s="17" t="s">
        <v>132</v>
      </c>
      <c r="E24" s="17" t="s">
        <v>133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18</v>
      </c>
      <c r="B2" s="12" t="s">
        <v>19</v>
      </c>
      <c r="C2" s="12" t="s">
        <v>14</v>
      </c>
      <c r="D2" s="12" t="s">
        <v>20</v>
      </c>
      <c r="E2" s="12" t="s">
        <v>16</v>
      </c>
      <c r="F2" s="12" t="s">
        <v>21</v>
      </c>
      <c r="G2" s="12">
        <v>17.941186</v>
      </c>
      <c r="H2" s="12">
        <v>21.502511421</v>
      </c>
      <c r="I2" s="12">
        <v>6842.8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150</v>
      </c>
      <c r="D8" s="17" t="s">
        <v>115</v>
      </c>
      <c r="E8" s="17">
        <v>318.26820838396645</v>
      </c>
    </row>
    <row r="9">
      <c r="A9" s="17" t="s">
        <v>116</v>
      </c>
      <c r="B9" s="17" t="s">
        <v>116</v>
      </c>
      <c r="C9" s="17">
        <f>SUBTOTAL(109,Criteria_Summary13.3.2[Elementos])</f>
      </c>
      <c r="D9" s="17" t="s">
        <v>116</v>
      </c>
      <c r="E9" s="17">
        <f>SUBTOTAL(109,Criteria_Summary13.3.2[Total])</f>
      </c>
    </row>
    <row r="10">
      <c r="A10" s="18" t="s">
        <v>117</v>
      </c>
      <c r="B10" s="18">
        <v>0</v>
      </c>
      <c r="C10" s="19"/>
      <c r="D10" s="19"/>
      <c r="E10" s="18">
        <v>318.27</v>
      </c>
    </row>
    <row r="13">
      <c r="A13" s="18" t="s">
        <v>115</v>
      </c>
      <c r="B13" s="18" t="s">
        <v>115</v>
      </c>
      <c r="C13" s="18" t="s">
        <v>115</v>
      </c>
      <c r="D13" s="18" t="s">
        <v>115</v>
      </c>
      <c r="E13" s="18" t="s">
        <v>115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150</v>
      </c>
      <c r="C16" s="17" t="s">
        <v>119</v>
      </c>
      <c r="D16" s="17" t="s">
        <v>119</v>
      </c>
      <c r="E16" s="17">
        <v>318.26820838396645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122</v>
      </c>
      <c r="B20" s="17" t="s">
        <v>122</v>
      </c>
      <c r="C20" s="17" t="s">
        <v>122</v>
      </c>
      <c r="D20" s="17" t="s">
        <v>123</v>
      </c>
      <c r="E20" s="17" t="s">
        <v>124</v>
      </c>
    </row>
    <row r="22">
      <c r="A22" s="22" t="s">
        <v>125</v>
      </c>
      <c r="B22" s="22" t="s">
        <v>125</v>
      </c>
      <c r="C22" s="22" t="s">
        <v>125</v>
      </c>
      <c r="D22" s="22" t="s">
        <v>125</v>
      </c>
      <c r="E22" s="22" t="s">
        <v>125</v>
      </c>
    </row>
    <row r="23">
      <c r="A23" s="21" t="s">
        <v>111</v>
      </c>
      <c r="B23" s="21" t="s">
        <v>126</v>
      </c>
      <c r="C23" s="21" t="s">
        <v>127</v>
      </c>
      <c r="D23" s="21" t="s">
        <v>128</v>
      </c>
      <c r="E23" s="21"/>
    </row>
    <row r="24">
      <c r="A24" s="17" t="s">
        <v>129</v>
      </c>
      <c r="B24" s="17" t="s">
        <v>130</v>
      </c>
      <c r="C24" s="17" t="s">
        <v>134</v>
      </c>
      <c r="D24" s="17" t="s">
        <v>132</v>
      </c>
      <c r="E24" s="17" t="s">
        <v>133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22</v>
      </c>
      <c r="B2" s="12" t="s">
        <v>23</v>
      </c>
      <c r="C2" s="12" t="s">
        <v>14</v>
      </c>
      <c r="D2" s="12" t="s">
        <v>24</v>
      </c>
      <c r="E2" s="12" t="s">
        <v>16</v>
      </c>
      <c r="F2" s="12" t="s">
        <v>135</v>
      </c>
      <c r="G2" s="12">
        <v>23.038678</v>
      </c>
      <c r="H2" s="12">
        <v>27.611855583000004</v>
      </c>
      <c r="I2" s="12">
        <v>4737.87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69</v>
      </c>
      <c r="D8" s="17" t="s">
        <v>115</v>
      </c>
      <c r="E8" s="17">
        <v>171.59892884153842</v>
      </c>
    </row>
    <row r="9">
      <c r="A9" s="17" t="s">
        <v>116</v>
      </c>
      <c r="B9" s="17" t="s">
        <v>116</v>
      </c>
      <c r="C9" s="17">
        <f>SUBTOTAL(109,Criteria_Summary13.3.3[Elementos])</f>
      </c>
      <c r="D9" s="17" t="s">
        <v>116</v>
      </c>
      <c r="E9" s="17">
        <f>SUBTOTAL(109,Criteria_Summary13.3.3[Total])</f>
      </c>
    </row>
    <row r="10">
      <c r="A10" s="18" t="s">
        <v>117</v>
      </c>
      <c r="B10" s="18">
        <v>0</v>
      </c>
      <c r="C10" s="19"/>
      <c r="D10" s="19"/>
      <c r="E10" s="18">
        <v>171.6</v>
      </c>
    </row>
    <row r="13">
      <c r="A13" s="18" t="s">
        <v>115</v>
      </c>
      <c r="B13" s="18" t="s">
        <v>115</v>
      </c>
      <c r="C13" s="18" t="s">
        <v>115</v>
      </c>
      <c r="D13" s="18" t="s">
        <v>115</v>
      </c>
      <c r="E13" s="18" t="s">
        <v>115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69</v>
      </c>
      <c r="C16" s="17" t="s">
        <v>119</v>
      </c>
      <c r="D16" s="17" t="s">
        <v>119</v>
      </c>
      <c r="E16" s="17">
        <v>171.59892884153842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122</v>
      </c>
      <c r="B20" s="17" t="s">
        <v>122</v>
      </c>
      <c r="C20" s="17" t="s">
        <v>122</v>
      </c>
      <c r="D20" s="17" t="s">
        <v>123</v>
      </c>
      <c r="E20" s="17" t="s">
        <v>124</v>
      </c>
    </row>
    <row r="22">
      <c r="A22" s="22" t="s">
        <v>125</v>
      </c>
      <c r="B22" s="22" t="s">
        <v>125</v>
      </c>
      <c r="C22" s="22" t="s">
        <v>125</v>
      </c>
      <c r="D22" s="22" t="s">
        <v>125</v>
      </c>
      <c r="E22" s="22" t="s">
        <v>125</v>
      </c>
    </row>
    <row r="23">
      <c r="A23" s="21" t="s">
        <v>111</v>
      </c>
      <c r="B23" s="21" t="s">
        <v>126</v>
      </c>
      <c r="C23" s="21" t="s">
        <v>127</v>
      </c>
      <c r="D23" s="21" t="s">
        <v>128</v>
      </c>
      <c r="E23" s="21"/>
    </row>
    <row r="24">
      <c r="A24" s="17" t="s">
        <v>129</v>
      </c>
      <c r="B24" s="17" t="s">
        <v>130</v>
      </c>
      <c r="C24" s="17" t="s">
        <v>136</v>
      </c>
      <c r="D24" s="17" t="s">
        <v>132</v>
      </c>
      <c r="E24" s="17" t="s">
        <v>133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26</v>
      </c>
      <c r="B2" s="12" t="s">
        <v>27</v>
      </c>
      <c r="C2" s="12" t="s">
        <v>14</v>
      </c>
      <c r="D2" s="12" t="s">
        <v>28</v>
      </c>
      <c r="E2" s="12" t="s">
        <v>16</v>
      </c>
      <c r="F2" s="12" t="s">
        <v>29</v>
      </c>
      <c r="G2" s="12">
        <v>27.859997</v>
      </c>
      <c r="H2" s="12">
        <v>33.390206404500006</v>
      </c>
      <c r="I2" s="12">
        <v>9543.19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192</v>
      </c>
      <c r="D8" s="17" t="s">
        <v>115</v>
      </c>
      <c r="E8" s="17">
        <v>285.8051473772972</v>
      </c>
    </row>
    <row r="9">
      <c r="A9" s="17" t="s">
        <v>116</v>
      </c>
      <c r="B9" s="17" t="s">
        <v>116</v>
      </c>
      <c r="C9" s="17">
        <f>SUBTOTAL(109,Criteria_Summary13.3.4[Elementos])</f>
      </c>
      <c r="D9" s="17" t="s">
        <v>116</v>
      </c>
      <c r="E9" s="17">
        <f>SUBTOTAL(109,Criteria_Summary13.3.4[Total])</f>
      </c>
    </row>
    <row r="10">
      <c r="A10" s="18" t="s">
        <v>117</v>
      </c>
      <c r="B10" s="18">
        <v>0</v>
      </c>
      <c r="C10" s="19"/>
      <c r="D10" s="19"/>
      <c r="E10" s="18">
        <v>285.81</v>
      </c>
    </row>
    <row r="13">
      <c r="A13" s="18" t="s">
        <v>115</v>
      </c>
      <c r="B13" s="18" t="s">
        <v>115</v>
      </c>
      <c r="C13" s="18" t="s">
        <v>115</v>
      </c>
      <c r="D13" s="18" t="s">
        <v>115</v>
      </c>
      <c r="E13" s="18" t="s">
        <v>115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192</v>
      </c>
      <c r="C16" s="17" t="s">
        <v>119</v>
      </c>
      <c r="D16" s="17" t="s">
        <v>119</v>
      </c>
      <c r="E16" s="17">
        <v>285.8051473772972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122</v>
      </c>
      <c r="B20" s="17" t="s">
        <v>122</v>
      </c>
      <c r="C20" s="17" t="s">
        <v>122</v>
      </c>
      <c r="D20" s="17" t="s">
        <v>123</v>
      </c>
      <c r="E20" s="17" t="s">
        <v>124</v>
      </c>
    </row>
    <row r="22">
      <c r="A22" s="22" t="s">
        <v>125</v>
      </c>
      <c r="B22" s="22" t="s">
        <v>125</v>
      </c>
      <c r="C22" s="22" t="s">
        <v>125</v>
      </c>
      <c r="D22" s="22" t="s">
        <v>125</v>
      </c>
      <c r="E22" s="22" t="s">
        <v>125</v>
      </c>
    </row>
    <row r="23">
      <c r="A23" s="21" t="s">
        <v>111</v>
      </c>
      <c r="B23" s="21" t="s">
        <v>126</v>
      </c>
      <c r="C23" s="21" t="s">
        <v>127</v>
      </c>
      <c r="D23" s="21" t="s">
        <v>128</v>
      </c>
      <c r="E23" s="21"/>
    </row>
    <row r="24">
      <c r="A24" s="17" t="s">
        <v>129</v>
      </c>
      <c r="B24" s="17" t="s">
        <v>130</v>
      </c>
      <c r="C24" s="17" t="s">
        <v>137</v>
      </c>
      <c r="D24" s="17" t="s">
        <v>132</v>
      </c>
      <c r="E24" s="17" t="s">
        <v>133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30</v>
      </c>
      <c r="B2" s="12" t="s">
        <v>31</v>
      </c>
      <c r="C2" s="12" t="s">
        <v>14</v>
      </c>
      <c r="D2" s="12" t="s">
        <v>32</v>
      </c>
      <c r="E2" s="12" t="s">
        <v>16</v>
      </c>
      <c r="F2" s="12" t="s">
        <v>33</v>
      </c>
      <c r="G2" s="12">
        <v>39.255191</v>
      </c>
      <c r="H2" s="12">
        <v>47.04734641350001</v>
      </c>
      <c r="I2" s="12">
        <v>801.56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22</v>
      </c>
      <c r="D8" s="17" t="s">
        <v>115</v>
      </c>
      <c r="E8" s="17">
        <v>17.040146219346973</v>
      </c>
    </row>
    <row r="9">
      <c r="A9" s="17" t="s">
        <v>116</v>
      </c>
      <c r="B9" s="17" t="s">
        <v>116</v>
      </c>
      <c r="C9" s="17">
        <f>SUBTOTAL(109,Criteria_Summary13.3.5[Elementos])</f>
      </c>
      <c r="D9" s="17" t="s">
        <v>116</v>
      </c>
      <c r="E9" s="17">
        <f>SUBTOTAL(109,Criteria_Summary13.3.5[Total])</f>
      </c>
    </row>
    <row r="10">
      <c r="A10" s="18" t="s">
        <v>117</v>
      </c>
      <c r="B10" s="18">
        <v>0</v>
      </c>
      <c r="C10" s="19"/>
      <c r="D10" s="19"/>
      <c r="E10" s="18">
        <v>17.04</v>
      </c>
    </row>
    <row r="13">
      <c r="A13" s="18" t="s">
        <v>115</v>
      </c>
      <c r="B13" s="18" t="s">
        <v>115</v>
      </c>
      <c r="C13" s="18" t="s">
        <v>115</v>
      </c>
      <c r="D13" s="18" t="s">
        <v>115</v>
      </c>
      <c r="E13" s="18" t="s">
        <v>115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22</v>
      </c>
      <c r="C16" s="17" t="s">
        <v>119</v>
      </c>
      <c r="D16" s="17" t="s">
        <v>119</v>
      </c>
      <c r="E16" s="17">
        <v>17.040146219346973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122</v>
      </c>
      <c r="B20" s="17" t="s">
        <v>122</v>
      </c>
      <c r="C20" s="17" t="s">
        <v>122</v>
      </c>
      <c r="D20" s="17" t="s">
        <v>123</v>
      </c>
      <c r="E20" s="17" t="s">
        <v>124</v>
      </c>
    </row>
    <row r="22">
      <c r="A22" s="22" t="s">
        <v>125</v>
      </c>
      <c r="B22" s="22" t="s">
        <v>125</v>
      </c>
      <c r="C22" s="22" t="s">
        <v>125</v>
      </c>
      <c r="D22" s="22" t="s">
        <v>125</v>
      </c>
      <c r="E22" s="22" t="s">
        <v>125</v>
      </c>
    </row>
    <row r="23">
      <c r="A23" s="21" t="s">
        <v>111</v>
      </c>
      <c r="B23" s="21" t="s">
        <v>126</v>
      </c>
      <c r="C23" s="21" t="s">
        <v>127</v>
      </c>
      <c r="D23" s="21" t="s">
        <v>128</v>
      </c>
      <c r="E23" s="21"/>
    </row>
    <row r="24">
      <c r="A24" s="17" t="s">
        <v>129</v>
      </c>
      <c r="B24" s="17" t="s">
        <v>130</v>
      </c>
      <c r="C24" s="17" t="s">
        <v>138</v>
      </c>
      <c r="D24" s="17" t="s">
        <v>132</v>
      </c>
      <c r="E24" s="17" t="s">
        <v>133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34</v>
      </c>
      <c r="B2" s="12" t="s">
        <v>35</v>
      </c>
      <c r="C2" s="12" t="s">
        <v>36</v>
      </c>
      <c r="D2" s="12" t="s">
        <v>37</v>
      </c>
      <c r="E2" s="12" t="s">
        <v>38</v>
      </c>
      <c r="F2" s="12" t="s">
        <v>139</v>
      </c>
      <c r="G2" s="12">
        <v>19.098973024</v>
      </c>
      <c r="H2" s="12">
        <v>22.890119169264</v>
      </c>
      <c r="I2" s="12">
        <v>91.56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4</v>
      </c>
      <c r="D8" s="17" t="s">
        <v>140</v>
      </c>
      <c r="E8" s="17">
        <v>4</v>
      </c>
    </row>
    <row r="9">
      <c r="A9" s="17" t="s">
        <v>116</v>
      </c>
      <c r="B9" s="17" t="s">
        <v>116</v>
      </c>
      <c r="C9" s="17">
        <f>SUBTOTAL(109,Criteria_Summary13.3.6[Elementos])</f>
      </c>
      <c r="D9" s="17" t="s">
        <v>116</v>
      </c>
      <c r="E9" s="17">
        <f>SUBTOTAL(109,Criteria_Summary13.3.6[Total])</f>
      </c>
    </row>
    <row r="10">
      <c r="A10" s="18" t="s">
        <v>117</v>
      </c>
      <c r="B10" s="18">
        <v>0</v>
      </c>
      <c r="C10" s="19"/>
      <c r="D10" s="19"/>
      <c r="E10" s="18">
        <v>4</v>
      </c>
    </row>
    <row r="13">
      <c r="A13" s="18" t="s">
        <v>140</v>
      </c>
      <c r="B13" s="18" t="s">
        <v>140</v>
      </c>
      <c r="C13" s="18" t="s">
        <v>140</v>
      </c>
      <c r="D13" s="18" t="s">
        <v>140</v>
      </c>
      <c r="E13" s="18" t="s">
        <v>140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4</v>
      </c>
      <c r="C16" s="17" t="s">
        <v>141</v>
      </c>
      <c r="D16" s="17" t="s">
        <v>141</v>
      </c>
      <c r="E16" s="17">
        <v>4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146</v>
      </c>
      <c r="B24" s="17" t="s">
        <v>146</v>
      </c>
      <c r="C24" s="17" t="s">
        <v>146</v>
      </c>
      <c r="D24" s="17" t="s">
        <v>147</v>
      </c>
      <c r="E24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40</v>
      </c>
      <c r="B2" s="12" t="s">
        <v>41</v>
      </c>
      <c r="C2" s="12" t="s">
        <v>42</v>
      </c>
      <c r="D2" s="12" t="s">
        <v>43</v>
      </c>
      <c r="E2" s="12" t="s">
        <v>38</v>
      </c>
      <c r="F2" s="12" t="s">
        <v>148</v>
      </c>
      <c r="G2" s="12">
        <v>19.57960700528</v>
      </c>
      <c r="H2" s="12">
        <v>23.46615899582808</v>
      </c>
      <c r="I2" s="12">
        <v>3073.26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131</v>
      </c>
      <c r="D8" s="17" t="s">
        <v>140</v>
      </c>
      <c r="E8" s="17">
        <v>131</v>
      </c>
    </row>
    <row r="9">
      <c r="A9" s="17" t="s">
        <v>116</v>
      </c>
      <c r="B9" s="17" t="s">
        <v>116</v>
      </c>
      <c r="C9" s="17">
        <f>SUBTOTAL(109,Criteria_Summary13.3.7[Elementos])</f>
      </c>
      <c r="D9" s="17" t="s">
        <v>116</v>
      </c>
      <c r="E9" s="17">
        <f>SUBTOTAL(109,Criteria_Summary13.3.7[Total])</f>
      </c>
    </row>
    <row r="10">
      <c r="A10" s="18" t="s">
        <v>117</v>
      </c>
      <c r="B10" s="18">
        <v>0</v>
      </c>
      <c r="C10" s="19"/>
      <c r="D10" s="19"/>
      <c r="E10" s="18">
        <v>131</v>
      </c>
    </row>
    <row r="13">
      <c r="A13" s="18" t="s">
        <v>140</v>
      </c>
      <c r="B13" s="18" t="s">
        <v>140</v>
      </c>
      <c r="C13" s="18" t="s">
        <v>140</v>
      </c>
      <c r="D13" s="18" t="s">
        <v>140</v>
      </c>
      <c r="E13" s="18" t="s">
        <v>140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131</v>
      </c>
      <c r="C16" s="17" t="s">
        <v>141</v>
      </c>
      <c r="D16" s="17" t="s">
        <v>141</v>
      </c>
      <c r="E16" s="17">
        <v>131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149</v>
      </c>
      <c r="B24" s="17" t="s">
        <v>149</v>
      </c>
      <c r="C24" s="17" t="s">
        <v>149</v>
      </c>
      <c r="D24" s="17" t="s">
        <v>147</v>
      </c>
      <c r="E24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sheetPr>
    <tabColor rgb="FFDFF0D8"/>
  </sheetPr>
  <dimension ref="A1:I2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45</v>
      </c>
      <c r="B2" s="12" t="s">
        <v>46</v>
      </c>
      <c r="C2" s="12" t="s">
        <v>42</v>
      </c>
      <c r="D2" s="12" t="s">
        <v>47</v>
      </c>
      <c r="E2" s="12" t="s">
        <v>38</v>
      </c>
      <c r="F2" s="12" t="s">
        <v>150</v>
      </c>
      <c r="G2" s="12">
        <v>26.54954403246</v>
      </c>
      <c r="H2" s="12">
        <v>31.81962852290331</v>
      </c>
      <c r="I2" s="12">
        <v>190.86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6</v>
      </c>
      <c r="D8" s="17" t="s">
        <v>140</v>
      </c>
      <c r="E8" s="17">
        <v>6</v>
      </c>
    </row>
    <row r="9">
      <c r="A9" s="17" t="s">
        <v>116</v>
      </c>
      <c r="B9" s="17" t="s">
        <v>116</v>
      </c>
      <c r="C9" s="17">
        <f>SUBTOTAL(109,Criteria_Summary13.3.8[Elementos])</f>
      </c>
      <c r="D9" s="17" t="s">
        <v>116</v>
      </c>
      <c r="E9" s="17">
        <f>SUBTOTAL(109,Criteria_Summary13.3.8[Total])</f>
      </c>
    </row>
    <row r="10">
      <c r="A10" s="18" t="s">
        <v>117</v>
      </c>
      <c r="B10" s="18">
        <v>0</v>
      </c>
      <c r="C10" s="19"/>
      <c r="D10" s="19"/>
      <c r="E10" s="18">
        <v>6</v>
      </c>
    </row>
    <row r="13">
      <c r="A13" s="18" t="s">
        <v>140</v>
      </c>
      <c r="B13" s="18" t="s">
        <v>140</v>
      </c>
      <c r="C13" s="18" t="s">
        <v>140</v>
      </c>
      <c r="D13" s="18" t="s">
        <v>140</v>
      </c>
      <c r="E13" s="18" t="s">
        <v>140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6</v>
      </c>
      <c r="C16" s="17" t="s">
        <v>141</v>
      </c>
      <c r="D16" s="17" t="s">
        <v>141</v>
      </c>
      <c r="E16" s="17">
        <v>6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151</v>
      </c>
      <c r="B24" s="17" t="s">
        <v>151</v>
      </c>
      <c r="C24" s="17" t="s">
        <v>151</v>
      </c>
      <c r="D24" s="17" t="s">
        <v>147</v>
      </c>
      <c r="E24" s="17" t="s">
        <v>124</v>
      </c>
    </row>
    <row r="26">
      <c r="A26" s="22" t="s">
        <v>125</v>
      </c>
      <c r="B26" s="22" t="s">
        <v>125</v>
      </c>
      <c r="C26" s="22" t="s">
        <v>125</v>
      </c>
      <c r="D26" s="22" t="s">
        <v>125</v>
      </c>
      <c r="E26" s="22" t="s">
        <v>125</v>
      </c>
    </row>
    <row r="27">
      <c r="A27" s="21" t="s">
        <v>111</v>
      </c>
      <c r="B27" s="21" t="s">
        <v>126</v>
      </c>
      <c r="C27" s="21" t="s">
        <v>127</v>
      </c>
      <c r="D27" s="21" t="s">
        <v>128</v>
      </c>
      <c r="E27" s="21"/>
    </row>
    <row r="28">
      <c r="A28" s="17" t="s">
        <v>129</v>
      </c>
      <c r="B28" s="17" t="s">
        <v>130</v>
      </c>
      <c r="C28" s="17" t="s">
        <v>152</v>
      </c>
      <c r="D28" s="17" t="s">
        <v>153</v>
      </c>
      <c r="E28" s="17" t="s">
        <v>133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  <mergeCell ref="A26:E2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sheetPr>
    <tabColor rgb="FFDFF0D8"/>
  </sheetPr>
  <dimension ref="A1:I2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49</v>
      </c>
      <c r="B2" s="12" t="s">
        <v>50</v>
      </c>
      <c r="C2" s="12" t="s">
        <v>42</v>
      </c>
      <c r="D2" s="12" t="s">
        <v>51</v>
      </c>
      <c r="E2" s="12" t="s">
        <v>38</v>
      </c>
      <c r="F2" s="12" t="s">
        <v>139</v>
      </c>
      <c r="G2" s="12">
        <v>29.4622225413</v>
      </c>
      <c r="H2" s="12">
        <v>35.31047371574805</v>
      </c>
      <c r="I2" s="12">
        <v>141.24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4</v>
      </c>
      <c r="D8" s="17" t="s">
        <v>140</v>
      </c>
      <c r="E8" s="17">
        <v>4</v>
      </c>
    </row>
    <row r="9">
      <c r="A9" s="17" t="s">
        <v>116</v>
      </c>
      <c r="B9" s="17" t="s">
        <v>116</v>
      </c>
      <c r="C9" s="17">
        <f>SUBTOTAL(109,Criteria_Summary13.3.9[Elementos])</f>
      </c>
      <c r="D9" s="17" t="s">
        <v>116</v>
      </c>
      <c r="E9" s="17">
        <f>SUBTOTAL(109,Criteria_Summary13.3.9[Total])</f>
      </c>
    </row>
    <row r="10">
      <c r="A10" s="18" t="s">
        <v>117</v>
      </c>
      <c r="B10" s="18">
        <v>0</v>
      </c>
      <c r="C10" s="19"/>
      <c r="D10" s="19"/>
      <c r="E10" s="18">
        <v>4</v>
      </c>
    </row>
    <row r="13">
      <c r="A13" s="18" t="s">
        <v>140</v>
      </c>
      <c r="B13" s="18" t="s">
        <v>140</v>
      </c>
      <c r="C13" s="18" t="s">
        <v>140</v>
      </c>
      <c r="D13" s="18" t="s">
        <v>140</v>
      </c>
      <c r="E13" s="18" t="s">
        <v>140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4</v>
      </c>
      <c r="C16" s="17" t="s">
        <v>141</v>
      </c>
      <c r="D16" s="17" t="s">
        <v>141</v>
      </c>
      <c r="E16" s="17">
        <v>4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151</v>
      </c>
      <c r="B24" s="17" t="s">
        <v>151</v>
      </c>
      <c r="C24" s="17" t="s">
        <v>151</v>
      </c>
      <c r="D24" s="17" t="s">
        <v>147</v>
      </c>
      <c r="E24" s="17" t="s">
        <v>124</v>
      </c>
    </row>
    <row r="26">
      <c r="A26" s="22" t="s">
        <v>125</v>
      </c>
      <c r="B26" s="22" t="s">
        <v>125</v>
      </c>
      <c r="C26" s="22" t="s">
        <v>125</v>
      </c>
      <c r="D26" s="22" t="s">
        <v>125</v>
      </c>
      <c r="E26" s="22" t="s">
        <v>125</v>
      </c>
    </row>
    <row r="27">
      <c r="A27" s="21" t="s">
        <v>111</v>
      </c>
      <c r="B27" s="21" t="s">
        <v>126</v>
      </c>
      <c r="C27" s="21" t="s">
        <v>127</v>
      </c>
      <c r="D27" s="21" t="s">
        <v>128</v>
      </c>
      <c r="E27" s="21"/>
    </row>
    <row r="28">
      <c r="A28" s="17" t="s">
        <v>129</v>
      </c>
      <c r="B28" s="17" t="s">
        <v>130</v>
      </c>
      <c r="C28" s="17" t="s">
        <v>154</v>
      </c>
      <c r="D28" s="17" t="s">
        <v>153</v>
      </c>
      <c r="E28" s="17" t="s">
        <v>133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  <mergeCell ref="A26:E26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sheetPr>
    <tabColor rgb="FFDFF0D8"/>
  </sheetPr>
  <dimension ref="A1:I3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52</v>
      </c>
      <c r="B2" s="12" t="s">
        <v>53</v>
      </c>
      <c r="C2" s="12" t="s">
        <v>42</v>
      </c>
      <c r="D2" s="12" t="s">
        <v>54</v>
      </c>
      <c r="E2" s="12" t="s">
        <v>38</v>
      </c>
      <c r="F2" s="12" t="s">
        <v>155</v>
      </c>
      <c r="G2" s="12">
        <v>42.8436461074</v>
      </c>
      <c r="H2" s="12">
        <v>51.3481098597189</v>
      </c>
      <c r="I2" s="12">
        <v>513.4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2</v>
      </c>
      <c r="D8" s="17" t="s">
        <v>140</v>
      </c>
      <c r="E8" s="17">
        <v>2</v>
      </c>
    </row>
    <row r="9">
      <c r="A9" s="17">
        <v>2</v>
      </c>
      <c r="B9" s="17" t="s">
        <v>114</v>
      </c>
      <c r="C9" s="17">
        <v>8</v>
      </c>
      <c r="D9" s="17" t="s">
        <v>140</v>
      </c>
      <c r="E9" s="17">
        <v>8</v>
      </c>
    </row>
    <row r="10">
      <c r="A10" s="17" t="s">
        <v>116</v>
      </c>
      <c r="B10" s="17" t="s">
        <v>116</v>
      </c>
      <c r="C10" s="17">
        <f>SUBTOTAL(109,Criteria_Summary13.3.10[Elementos])</f>
      </c>
      <c r="D10" s="17" t="s">
        <v>116</v>
      </c>
      <c r="E10" s="17">
        <f>SUBTOTAL(109,Criteria_Summary13.3.10[Total])</f>
      </c>
    </row>
    <row r="11">
      <c r="A11" s="18" t="s">
        <v>117</v>
      </c>
      <c r="B11" s="18">
        <v>0</v>
      </c>
      <c r="C11" s="19"/>
      <c r="D11" s="19"/>
      <c r="E11" s="18">
        <v>10</v>
      </c>
    </row>
    <row r="14">
      <c r="A14" s="18" t="s">
        <v>140</v>
      </c>
      <c r="B14" s="18" t="s">
        <v>140</v>
      </c>
      <c r="C14" s="18" t="s">
        <v>140</v>
      </c>
      <c r="D14" s="18" t="s">
        <v>140</v>
      </c>
      <c r="E14" s="18" t="s">
        <v>140</v>
      </c>
    </row>
    <row r="15">
      <c r="A15" s="20"/>
      <c r="B15" s="20"/>
      <c r="C15" s="20"/>
      <c r="D15" s="20"/>
      <c r="E15" s="20"/>
    </row>
    <row r="16">
      <c r="A16" s="21" t="s">
        <v>111</v>
      </c>
      <c r="B16" s="21" t="s">
        <v>112</v>
      </c>
      <c r="C16" s="21" t="s">
        <v>118</v>
      </c>
      <c r="D16" s="21" t="s">
        <v>118</v>
      </c>
      <c r="E16" s="21" t="s">
        <v>9</v>
      </c>
    </row>
    <row r="17">
      <c r="A17" s="17" t="s">
        <v>114</v>
      </c>
      <c r="B17" s="17">
        <v>2</v>
      </c>
      <c r="C17" s="17" t="s">
        <v>141</v>
      </c>
      <c r="D17" s="17" t="s">
        <v>141</v>
      </c>
      <c r="E17" s="17">
        <v>2</v>
      </c>
    </row>
    <row r="19">
      <c r="A19" s="22" t="s">
        <v>142</v>
      </c>
      <c r="B19" s="22" t="s">
        <v>142</v>
      </c>
      <c r="C19" s="22" t="s">
        <v>142</v>
      </c>
      <c r="D19" s="22" t="s">
        <v>142</v>
      </c>
      <c r="E19" s="22" t="s">
        <v>142</v>
      </c>
    </row>
    <row r="20">
      <c r="A20" s="21" t="s">
        <v>143</v>
      </c>
      <c r="B20" s="21" t="s">
        <v>143</v>
      </c>
      <c r="C20" s="21" t="s">
        <v>143</v>
      </c>
      <c r="D20" s="21" t="s">
        <v>144</v>
      </c>
      <c r="E20" s="21"/>
    </row>
    <row r="21">
      <c r="A21" s="17"/>
      <c r="B21" s="17"/>
      <c r="C21" s="17"/>
      <c r="D21" s="17" t="s">
        <v>145</v>
      </c>
      <c r="E21" s="17" t="s">
        <v>124</v>
      </c>
    </row>
    <row r="23">
      <c r="A23" s="22" t="s">
        <v>120</v>
      </c>
      <c r="B23" s="22" t="s">
        <v>120</v>
      </c>
      <c r="C23" s="22" t="s">
        <v>120</v>
      </c>
      <c r="D23" s="22" t="s">
        <v>120</v>
      </c>
      <c r="E23" s="22" t="s">
        <v>120</v>
      </c>
    </row>
    <row r="24">
      <c r="A24" s="21" t="s">
        <v>121</v>
      </c>
      <c r="B24" s="21"/>
      <c r="C24" s="21"/>
      <c r="D24" s="21" t="s">
        <v>111</v>
      </c>
      <c r="E24" s="21"/>
    </row>
    <row r="25">
      <c r="A25" s="17" t="s">
        <v>156</v>
      </c>
      <c r="B25" s="17" t="s">
        <v>156</v>
      </c>
      <c r="C25" s="17" t="s">
        <v>156</v>
      </c>
      <c r="D25" s="17" t="s">
        <v>147</v>
      </c>
      <c r="E25" s="17" t="s">
        <v>124</v>
      </c>
    </row>
    <row r="27">
      <c r="A27" s="18" t="s">
        <v>140</v>
      </c>
      <c r="B27" s="18" t="s">
        <v>140</v>
      </c>
      <c r="C27" s="18" t="s">
        <v>140</v>
      </c>
      <c r="D27" s="18" t="s">
        <v>140</v>
      </c>
      <c r="E27" s="18" t="s">
        <v>140</v>
      </c>
    </row>
    <row r="28">
      <c r="A28" s="20"/>
      <c r="B28" s="20"/>
      <c r="C28" s="20"/>
      <c r="D28" s="20"/>
      <c r="E28" s="20"/>
    </row>
    <row r="29">
      <c r="A29" s="21" t="s">
        <v>111</v>
      </c>
      <c r="B29" s="21" t="s">
        <v>112</v>
      </c>
      <c r="C29" s="21" t="s">
        <v>118</v>
      </c>
      <c r="D29" s="21" t="s">
        <v>118</v>
      </c>
      <c r="E29" s="21" t="s">
        <v>9</v>
      </c>
    </row>
    <row r="30">
      <c r="A30" s="17" t="s">
        <v>114</v>
      </c>
      <c r="B30" s="17">
        <v>8</v>
      </c>
      <c r="C30" s="17" t="s">
        <v>141</v>
      </c>
      <c r="D30" s="17" t="s">
        <v>141</v>
      </c>
      <c r="E30" s="17">
        <v>8</v>
      </c>
    </row>
    <row r="32">
      <c r="A32" s="22" t="s">
        <v>142</v>
      </c>
      <c r="B32" s="22" t="s">
        <v>142</v>
      </c>
      <c r="C32" s="22" t="s">
        <v>142</v>
      </c>
      <c r="D32" s="22" t="s">
        <v>142</v>
      </c>
      <c r="E32" s="22" t="s">
        <v>142</v>
      </c>
    </row>
    <row r="33">
      <c r="A33" s="21" t="s">
        <v>143</v>
      </c>
      <c r="B33" s="21" t="s">
        <v>143</v>
      </c>
      <c r="C33" s="21" t="s">
        <v>143</v>
      </c>
      <c r="D33" s="21" t="s">
        <v>144</v>
      </c>
      <c r="E33" s="21"/>
    </row>
    <row r="34">
      <c r="A34" s="17"/>
      <c r="B34" s="17"/>
      <c r="C34" s="17"/>
      <c r="D34" s="17" t="s">
        <v>145</v>
      </c>
      <c r="E34" s="17" t="s">
        <v>124</v>
      </c>
    </row>
    <row r="36">
      <c r="A36" s="22" t="s">
        <v>120</v>
      </c>
      <c r="B36" s="22" t="s">
        <v>120</v>
      </c>
      <c r="C36" s="22" t="s">
        <v>120</v>
      </c>
      <c r="D36" s="22" t="s">
        <v>120</v>
      </c>
      <c r="E36" s="22" t="s">
        <v>120</v>
      </c>
    </row>
    <row r="37">
      <c r="A37" s="21" t="s">
        <v>121</v>
      </c>
      <c r="B37" s="21"/>
      <c r="C37" s="21"/>
      <c r="D37" s="21" t="s">
        <v>111</v>
      </c>
      <c r="E37" s="21"/>
    </row>
    <row r="38">
      <c r="A38" s="17" t="s">
        <v>156</v>
      </c>
      <c r="B38" s="17" t="s">
        <v>156</v>
      </c>
      <c r="C38" s="17" t="s">
        <v>156</v>
      </c>
      <c r="D38" s="17" t="s">
        <v>157</v>
      </c>
      <c r="E38" s="17" t="s">
        <v>124</v>
      </c>
    </row>
  </sheetData>
  <mergeCells>
    <mergeCell ref="A5:E5"/>
    <mergeCell ref="A6:E6"/>
    <mergeCell ref="A14:E14"/>
    <mergeCell ref="A15:E15"/>
    <mergeCell ref="C16:D16"/>
    <mergeCell ref="C17:D17"/>
    <mergeCell ref="A19:E19"/>
    <mergeCell ref="A20:C20"/>
    <mergeCell ref="A23:E23"/>
    <mergeCell ref="A24"/>
    <mergeCell ref="A25:C25"/>
    <mergeCell ref="A27:E27"/>
    <mergeCell ref="A28:E28"/>
    <mergeCell ref="C29:D29"/>
    <mergeCell ref="C30:D30"/>
    <mergeCell ref="A32:E32"/>
    <mergeCell ref="A33:C33"/>
    <mergeCell ref="A36:E36"/>
    <mergeCell ref="A37"/>
    <mergeCell ref="A38:C38"/>
  </mergeCells>
  <hyperlinks>
    <hyperlink ref="A2" r:id="rId2"/>
    <hyperlink ref="F2" r:id="rId3"/>
    <hyperlink ref="E11" r:id="rId4"/>
  </hyperlinks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56</v>
      </c>
      <c r="B2" s="12" t="s">
        <v>57</v>
      </c>
      <c r="C2" s="12" t="s">
        <v>42</v>
      </c>
      <c r="D2" s="12" t="s">
        <v>58</v>
      </c>
      <c r="E2" s="12" t="s">
        <v>38</v>
      </c>
      <c r="F2" s="12" t="s">
        <v>158</v>
      </c>
      <c r="G2" s="12">
        <v>3156.4540978560617</v>
      </c>
      <c r="H2" s="12">
        <v>3783.0102362804905</v>
      </c>
      <c r="I2" s="12">
        <v>7566.02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2</v>
      </c>
      <c r="D8" s="17" t="s">
        <v>159</v>
      </c>
      <c r="E8" s="17">
        <v>2</v>
      </c>
    </row>
    <row r="9">
      <c r="A9" s="17" t="s">
        <v>116</v>
      </c>
      <c r="B9" s="17" t="s">
        <v>116</v>
      </c>
      <c r="C9" s="17">
        <f>SUBTOTAL(109,Criteria_Summary13.3.11[Elementos])</f>
      </c>
      <c r="D9" s="17" t="s">
        <v>116</v>
      </c>
      <c r="E9" s="17">
        <f>SUBTOTAL(109,Criteria_Summary13.3.11[Total])</f>
      </c>
    </row>
    <row r="10">
      <c r="A10" s="18" t="s">
        <v>117</v>
      </c>
      <c r="B10" s="18">
        <v>0</v>
      </c>
      <c r="C10" s="19"/>
      <c r="D10" s="19"/>
      <c r="E10" s="18">
        <v>2</v>
      </c>
    </row>
    <row r="13">
      <c r="A13" s="18" t="s">
        <v>159</v>
      </c>
      <c r="B13" s="18" t="s">
        <v>159</v>
      </c>
      <c r="C13" s="18" t="s">
        <v>159</v>
      </c>
      <c r="D13" s="18" t="s">
        <v>159</v>
      </c>
      <c r="E13" s="18" t="s">
        <v>159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2</v>
      </c>
      <c r="C16" s="17" t="s">
        <v>160</v>
      </c>
      <c r="D16" s="17" t="s">
        <v>160</v>
      </c>
      <c r="E16" s="17">
        <v>2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161</v>
      </c>
      <c r="B20" s="17" t="s">
        <v>161</v>
      </c>
      <c r="C20" s="17" t="s">
        <v>161</v>
      </c>
      <c r="D20" s="17" t="s">
        <v>162</v>
      </c>
      <c r="E20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60</v>
      </c>
      <c r="B2" s="12" t="s">
        <v>61</v>
      </c>
      <c r="C2" s="12" t="s">
        <v>62</v>
      </c>
      <c r="D2" s="12" t="s">
        <v>63</v>
      </c>
      <c r="E2" s="12" t="s">
        <v>38</v>
      </c>
      <c r="F2" s="12" t="s">
        <v>163</v>
      </c>
      <c r="G2" s="12">
        <v>6013.747983387261</v>
      </c>
      <c r="H2" s="12">
        <v>7207.476958089634</v>
      </c>
      <c r="I2" s="12">
        <v>7207.47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1</v>
      </c>
      <c r="D8" s="17" t="s">
        <v>159</v>
      </c>
      <c r="E8" s="17">
        <v>1</v>
      </c>
    </row>
    <row r="9">
      <c r="A9" s="17" t="s">
        <v>116</v>
      </c>
      <c r="B9" s="17" t="s">
        <v>116</v>
      </c>
      <c r="C9" s="17">
        <f>SUBTOTAL(109,Criteria_Summary13.3.12[Elementos])</f>
      </c>
      <c r="D9" s="17" t="s">
        <v>116</v>
      </c>
      <c r="E9" s="17">
        <f>SUBTOTAL(109,Criteria_Summary13.3.12[Total])</f>
      </c>
    </row>
    <row r="10">
      <c r="A10" s="18" t="s">
        <v>117</v>
      </c>
      <c r="B10" s="18">
        <v>0</v>
      </c>
      <c r="C10" s="19"/>
      <c r="D10" s="19"/>
      <c r="E10" s="18">
        <v>1</v>
      </c>
    </row>
    <row r="13">
      <c r="A13" s="18" t="s">
        <v>159</v>
      </c>
      <c r="B13" s="18" t="s">
        <v>159</v>
      </c>
      <c r="C13" s="18" t="s">
        <v>159</v>
      </c>
      <c r="D13" s="18" t="s">
        <v>159</v>
      </c>
      <c r="E13" s="18" t="s">
        <v>159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1</v>
      </c>
      <c r="C16" s="17" t="s">
        <v>160</v>
      </c>
      <c r="D16" s="17" t="s">
        <v>160</v>
      </c>
      <c r="E16" s="17">
        <v>1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161</v>
      </c>
      <c r="B20" s="17" t="s">
        <v>161</v>
      </c>
      <c r="C20" s="17" t="s">
        <v>161</v>
      </c>
      <c r="D20" s="17" t="s">
        <v>164</v>
      </c>
      <c r="E20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65</v>
      </c>
      <c r="B2" s="12" t="s">
        <v>66</v>
      </c>
      <c r="C2" s="12" t="s">
        <v>36</v>
      </c>
      <c r="D2" s="12" t="s">
        <v>67</v>
      </c>
      <c r="E2" s="12" t="s">
        <v>38</v>
      </c>
      <c r="F2" s="12" t="s">
        <v>139</v>
      </c>
      <c r="G2" s="12">
        <v>2065.05009856</v>
      </c>
      <c r="H2" s="12">
        <v>2474.96254312416</v>
      </c>
      <c r="I2" s="12">
        <v>9899.84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4</v>
      </c>
      <c r="D8" s="17" t="s">
        <v>165</v>
      </c>
      <c r="E8" s="17">
        <v>4</v>
      </c>
    </row>
    <row r="9">
      <c r="A9" s="17" t="s">
        <v>116</v>
      </c>
      <c r="B9" s="17" t="s">
        <v>116</v>
      </c>
      <c r="C9" s="17">
        <f>SUBTOTAL(109,Criteria_Summary13.3.13[Elementos])</f>
      </c>
      <c r="D9" s="17" t="s">
        <v>116</v>
      </c>
      <c r="E9" s="17">
        <f>SUBTOTAL(109,Criteria_Summary13.3.13[Total])</f>
      </c>
    </row>
    <row r="10">
      <c r="A10" s="18" t="s">
        <v>117</v>
      </c>
      <c r="B10" s="18">
        <v>0</v>
      </c>
      <c r="C10" s="19"/>
      <c r="D10" s="19"/>
      <c r="E10" s="18">
        <v>4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4</v>
      </c>
      <c r="C16" s="17" t="s">
        <v>141</v>
      </c>
      <c r="D16" s="17" t="s">
        <v>141</v>
      </c>
      <c r="E16" s="17">
        <v>4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166</v>
      </c>
      <c r="B24" s="17" t="s">
        <v>166</v>
      </c>
      <c r="C24" s="17" t="s">
        <v>166</v>
      </c>
      <c r="D24" s="17" t="s">
        <v>167</v>
      </c>
      <c r="E24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6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68</v>
      </c>
      <c r="B2" s="12" t="s">
        <v>69</v>
      </c>
      <c r="C2" s="12" t="s">
        <v>14</v>
      </c>
      <c r="D2" s="12" t="s">
        <v>70</v>
      </c>
      <c r="E2" s="12" t="s">
        <v>38</v>
      </c>
      <c r="F2" s="12" t="s">
        <v>158</v>
      </c>
      <c r="G2" s="12">
        <v>133.8862</v>
      </c>
      <c r="H2" s="12">
        <v>160.46261070000003</v>
      </c>
      <c r="I2" s="12">
        <v>320.92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2</v>
      </c>
      <c r="D8" s="17" t="s">
        <v>168</v>
      </c>
      <c r="E8" s="17">
        <v>2</v>
      </c>
    </row>
    <row r="9">
      <c r="A9" s="17" t="s">
        <v>116</v>
      </c>
      <c r="B9" s="17" t="s">
        <v>116</v>
      </c>
      <c r="C9" s="17">
        <f>SUBTOTAL(109,Criteria_Summary13.3.14[Elementos])</f>
      </c>
      <c r="D9" s="17" t="s">
        <v>116</v>
      </c>
      <c r="E9" s="17">
        <f>SUBTOTAL(109,Criteria_Summary13.3.14[Total])</f>
      </c>
    </row>
    <row r="10">
      <c r="A10" s="18" t="s">
        <v>117</v>
      </c>
      <c r="B10" s="18">
        <v>0</v>
      </c>
      <c r="C10" s="19"/>
      <c r="D10" s="19"/>
      <c r="E10" s="18">
        <v>2</v>
      </c>
    </row>
    <row r="13">
      <c r="A13" s="18" t="s">
        <v>168</v>
      </c>
      <c r="B13" s="18" t="s">
        <v>168</v>
      </c>
      <c r="C13" s="18" t="s">
        <v>168</v>
      </c>
      <c r="D13" s="18" t="s">
        <v>168</v>
      </c>
      <c r="E13" s="18" t="s">
        <v>168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2</v>
      </c>
      <c r="C16" s="17" t="s">
        <v>160</v>
      </c>
      <c r="D16" s="17" t="s">
        <v>160</v>
      </c>
      <c r="E16" s="17">
        <v>2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169</v>
      </c>
      <c r="B24" s="17" t="s">
        <v>169</v>
      </c>
      <c r="C24" s="17" t="s">
        <v>169</v>
      </c>
      <c r="D24" s="17" t="s">
        <v>170</v>
      </c>
      <c r="E24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71</v>
      </c>
      <c r="B2" s="12" t="s">
        <v>72</v>
      </c>
      <c r="C2" s="12" t="s">
        <v>42</v>
      </c>
      <c r="D2" s="12" t="s">
        <v>73</v>
      </c>
      <c r="E2" s="12" t="s">
        <v>38</v>
      </c>
      <c r="F2" s="12" t="s">
        <v>163</v>
      </c>
      <c r="G2" s="12">
        <v>285.8391143127</v>
      </c>
      <c r="H2" s="12">
        <v>342.578178503771</v>
      </c>
      <c r="I2" s="12">
        <v>342.57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1</v>
      </c>
      <c r="D8" s="17" t="s">
        <v>165</v>
      </c>
      <c r="E8" s="17">
        <v>1</v>
      </c>
    </row>
    <row r="9">
      <c r="A9" s="17" t="s">
        <v>116</v>
      </c>
      <c r="B9" s="17" t="s">
        <v>116</v>
      </c>
      <c r="C9" s="17">
        <f>SUBTOTAL(109,Criteria_Summary13.3.15[Elementos])</f>
      </c>
      <c r="D9" s="17" t="s">
        <v>116</v>
      </c>
      <c r="E9" s="17">
        <f>SUBTOTAL(109,Criteria_Summary13.3.15[Total])</f>
      </c>
    </row>
    <row r="10">
      <c r="A10" s="18" t="s">
        <v>117</v>
      </c>
      <c r="B10" s="18">
        <v>0</v>
      </c>
      <c r="C10" s="19"/>
      <c r="D10" s="19"/>
      <c r="E10" s="18">
        <v>1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1</v>
      </c>
      <c r="C16" s="17" t="s">
        <v>141</v>
      </c>
      <c r="D16" s="17" t="s">
        <v>141</v>
      </c>
      <c r="E16" s="17">
        <v>1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171</v>
      </c>
      <c r="B24" s="17" t="s">
        <v>171</v>
      </c>
      <c r="C24" s="17" t="s">
        <v>171</v>
      </c>
      <c r="D24" s="17" t="s">
        <v>171</v>
      </c>
      <c r="E24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8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74</v>
      </c>
      <c r="B2" s="12" t="s">
        <v>75</v>
      </c>
      <c r="C2" s="12" t="s">
        <v>42</v>
      </c>
      <c r="D2" s="12" t="s">
        <v>76</v>
      </c>
      <c r="E2" s="12" t="s">
        <v>38</v>
      </c>
      <c r="F2" s="12" t="s">
        <v>163</v>
      </c>
      <c r="G2" s="12">
        <v>195.4765269637</v>
      </c>
      <c r="H2" s="12">
        <v>234.27861756599447</v>
      </c>
      <c r="I2" s="12">
        <v>234.27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1</v>
      </c>
      <c r="D8" s="17" t="s">
        <v>165</v>
      </c>
      <c r="E8" s="17">
        <v>1</v>
      </c>
    </row>
    <row r="9">
      <c r="A9" s="17" t="s">
        <v>116</v>
      </c>
      <c r="B9" s="17" t="s">
        <v>116</v>
      </c>
      <c r="C9" s="17">
        <f>SUBTOTAL(109,Criteria_Summary13.3.16[Elementos])</f>
      </c>
      <c r="D9" s="17" t="s">
        <v>116</v>
      </c>
      <c r="E9" s="17">
        <f>SUBTOTAL(109,Criteria_Summary13.3.16[Total])</f>
      </c>
    </row>
    <row r="10">
      <c r="A10" s="18" t="s">
        <v>117</v>
      </c>
      <c r="B10" s="18">
        <v>0</v>
      </c>
      <c r="C10" s="19"/>
      <c r="D10" s="19"/>
      <c r="E10" s="18">
        <v>1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1</v>
      </c>
      <c r="C16" s="17" t="s">
        <v>141</v>
      </c>
      <c r="D16" s="17" t="s">
        <v>141</v>
      </c>
      <c r="E16" s="17">
        <v>1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171</v>
      </c>
      <c r="B24" s="17" t="s">
        <v>171</v>
      </c>
      <c r="C24" s="17" t="s">
        <v>171</v>
      </c>
      <c r="D24" s="17" t="s">
        <v>171</v>
      </c>
      <c r="E24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9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77</v>
      </c>
      <c r="B2" s="12" t="s">
        <v>78</v>
      </c>
      <c r="C2" s="12" t="s">
        <v>14</v>
      </c>
      <c r="D2" s="12" t="s">
        <v>79</v>
      </c>
      <c r="E2" s="12" t="s">
        <v>38</v>
      </c>
      <c r="F2" s="12" t="s">
        <v>150</v>
      </c>
      <c r="G2" s="12">
        <v>95.94586</v>
      </c>
      <c r="H2" s="12">
        <v>114.99111321000001</v>
      </c>
      <c r="I2" s="12">
        <v>689.94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6</v>
      </c>
      <c r="D8" s="17" t="s">
        <v>165</v>
      </c>
      <c r="E8" s="17">
        <v>6</v>
      </c>
    </row>
    <row r="9">
      <c r="A9" s="17" t="s">
        <v>116</v>
      </c>
      <c r="B9" s="17" t="s">
        <v>116</v>
      </c>
      <c r="C9" s="17">
        <f>SUBTOTAL(109,Criteria_Summary13.3.17[Elementos])</f>
      </c>
      <c r="D9" s="17" t="s">
        <v>116</v>
      </c>
      <c r="E9" s="17">
        <f>SUBTOTAL(109,Criteria_Summary13.3.17[Total])</f>
      </c>
    </row>
    <row r="10">
      <c r="A10" s="18" t="s">
        <v>117</v>
      </c>
      <c r="B10" s="18">
        <v>0</v>
      </c>
      <c r="C10" s="19"/>
      <c r="D10" s="19"/>
      <c r="E10" s="18">
        <v>6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6</v>
      </c>
      <c r="C16" s="17" t="s">
        <v>141</v>
      </c>
      <c r="D16" s="17" t="s">
        <v>141</v>
      </c>
      <c r="E16" s="17">
        <v>6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172</v>
      </c>
      <c r="B24" s="17" t="s">
        <v>172</v>
      </c>
      <c r="C24" s="17" t="s">
        <v>172</v>
      </c>
      <c r="D24" s="17" t="s">
        <v>173</v>
      </c>
      <c r="E24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0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80</v>
      </c>
      <c r="B2" s="12" t="s">
        <v>81</v>
      </c>
      <c r="C2" s="12" t="s">
        <v>14</v>
      </c>
      <c r="D2" s="12" t="s">
        <v>82</v>
      </c>
      <c r="E2" s="12" t="s">
        <v>38</v>
      </c>
      <c r="F2" s="12" t="s">
        <v>174</v>
      </c>
      <c r="G2" s="12">
        <v>74.92586</v>
      </c>
      <c r="H2" s="12">
        <v>89.79864321000001</v>
      </c>
      <c r="I2" s="12">
        <v>7183.2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80</v>
      </c>
      <c r="D8" s="17" t="s">
        <v>165</v>
      </c>
      <c r="E8" s="17">
        <v>80</v>
      </c>
    </row>
    <row r="9">
      <c r="A9" s="17" t="s">
        <v>116</v>
      </c>
      <c r="B9" s="17" t="s">
        <v>116</v>
      </c>
      <c r="C9" s="17">
        <f>SUBTOTAL(109,Criteria_Summary13.3.18[Elementos])</f>
      </c>
      <c r="D9" s="17" t="s">
        <v>116</v>
      </c>
      <c r="E9" s="17">
        <f>SUBTOTAL(109,Criteria_Summary13.3.18[Total])</f>
      </c>
    </row>
    <row r="10">
      <c r="A10" s="18" t="s">
        <v>117</v>
      </c>
      <c r="B10" s="18">
        <v>0</v>
      </c>
      <c r="C10" s="19"/>
      <c r="D10" s="19"/>
      <c r="E10" s="18">
        <v>80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80</v>
      </c>
      <c r="C16" s="17" t="s">
        <v>141</v>
      </c>
      <c r="D16" s="17" t="s">
        <v>141</v>
      </c>
      <c r="E16" s="17">
        <v>80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172</v>
      </c>
      <c r="B24" s="17" t="s">
        <v>172</v>
      </c>
      <c r="C24" s="17" t="s">
        <v>172</v>
      </c>
      <c r="D24" s="17" t="s">
        <v>170</v>
      </c>
      <c r="E24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1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84</v>
      </c>
      <c r="B2" s="12" t="s">
        <v>85</v>
      </c>
      <c r="C2" s="12" t="s">
        <v>42</v>
      </c>
      <c r="D2" s="12" t="s">
        <v>86</v>
      </c>
      <c r="E2" s="12" t="s">
        <v>38</v>
      </c>
      <c r="F2" s="12" t="s">
        <v>175</v>
      </c>
      <c r="G2" s="12">
        <v>29.53480198716</v>
      </c>
      <c r="H2" s="12">
        <v>35.397460181611265</v>
      </c>
      <c r="I2" s="12">
        <v>1097.09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31</v>
      </c>
      <c r="D8" s="17" t="s">
        <v>165</v>
      </c>
      <c r="E8" s="17">
        <v>31</v>
      </c>
    </row>
    <row r="9">
      <c r="A9" s="17" t="s">
        <v>116</v>
      </c>
      <c r="B9" s="17" t="s">
        <v>116</v>
      </c>
      <c r="C9" s="17">
        <f>SUBTOTAL(109,Criteria_Summary13.3.19[Elementos])</f>
      </c>
      <c r="D9" s="17" t="s">
        <v>116</v>
      </c>
      <c r="E9" s="17">
        <f>SUBTOTAL(109,Criteria_Summary13.3.19[Total])</f>
      </c>
    </row>
    <row r="10">
      <c r="A10" s="18" t="s">
        <v>117</v>
      </c>
      <c r="B10" s="18">
        <v>0</v>
      </c>
      <c r="C10" s="19"/>
      <c r="D10" s="19"/>
      <c r="E10" s="18">
        <v>31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31</v>
      </c>
      <c r="C16" s="17" t="s">
        <v>141</v>
      </c>
      <c r="D16" s="17" t="s">
        <v>141</v>
      </c>
      <c r="E16" s="17">
        <v>31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176</v>
      </c>
      <c r="B24" s="17" t="s">
        <v>176</v>
      </c>
      <c r="C24" s="17" t="s">
        <v>176</v>
      </c>
      <c r="D24" s="17" t="s">
        <v>177</v>
      </c>
      <c r="E24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2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88</v>
      </c>
      <c r="B2" s="12" t="s">
        <v>89</v>
      </c>
      <c r="C2" s="12" t="s">
        <v>14</v>
      </c>
      <c r="D2" s="12" t="s">
        <v>90</v>
      </c>
      <c r="E2" s="12" t="s">
        <v>38</v>
      </c>
      <c r="F2" s="12" t="s">
        <v>158</v>
      </c>
      <c r="G2" s="12">
        <v>148.51517</v>
      </c>
      <c r="H2" s="12">
        <v>177.99543124500002</v>
      </c>
      <c r="I2" s="12">
        <v>355.98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2</v>
      </c>
      <c r="D8" s="17" t="s">
        <v>165</v>
      </c>
      <c r="E8" s="17">
        <v>2</v>
      </c>
    </row>
    <row r="9">
      <c r="A9" s="17" t="s">
        <v>116</v>
      </c>
      <c r="B9" s="17" t="s">
        <v>116</v>
      </c>
      <c r="C9" s="17">
        <f>SUBTOTAL(109,Criteria_Summary13.3.20[Elementos])</f>
      </c>
      <c r="D9" s="17" t="s">
        <v>116</v>
      </c>
      <c r="E9" s="17">
        <f>SUBTOTAL(109,Criteria_Summary13.3.20[Total])</f>
      </c>
    </row>
    <row r="10">
      <c r="A10" s="18" t="s">
        <v>117</v>
      </c>
      <c r="B10" s="18">
        <v>0</v>
      </c>
      <c r="C10" s="19"/>
      <c r="D10" s="19"/>
      <c r="E10" s="18">
        <v>2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2</v>
      </c>
      <c r="C16" s="17" t="s">
        <v>141</v>
      </c>
      <c r="D16" s="17" t="s">
        <v>141</v>
      </c>
      <c r="E16" s="17">
        <v>2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178</v>
      </c>
      <c r="B24" s="17" t="s">
        <v>178</v>
      </c>
      <c r="C24" s="17" t="s">
        <v>178</v>
      </c>
      <c r="D24" s="17" t="s">
        <v>179</v>
      </c>
      <c r="E24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91</v>
      </c>
      <c r="B2" s="12" t="s">
        <v>92</v>
      </c>
      <c r="C2" s="12" t="s">
        <v>36</v>
      </c>
      <c r="D2" s="12" t="s">
        <v>93</v>
      </c>
      <c r="E2" s="12" t="s">
        <v>38</v>
      </c>
      <c r="F2" s="12" t="s">
        <v>158</v>
      </c>
      <c r="G2" s="12">
        <v>192.570301872</v>
      </c>
      <c r="H2" s="12">
        <v>230.795506793592</v>
      </c>
      <c r="I2" s="12">
        <v>461.58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2</v>
      </c>
      <c r="D8" s="17" t="s">
        <v>165</v>
      </c>
      <c r="E8" s="17">
        <v>2</v>
      </c>
    </row>
    <row r="9">
      <c r="A9" s="17" t="s">
        <v>116</v>
      </c>
      <c r="B9" s="17" t="s">
        <v>116</v>
      </c>
      <c r="C9" s="17">
        <f>SUBTOTAL(109,Criteria_Summary13.3.21[Elementos])</f>
      </c>
      <c r="D9" s="17" t="s">
        <v>116</v>
      </c>
      <c r="E9" s="17">
        <f>SUBTOTAL(109,Criteria_Summary13.3.21[Total])</f>
      </c>
    </row>
    <row r="10">
      <c r="A10" s="18" t="s">
        <v>117</v>
      </c>
      <c r="B10" s="18">
        <v>0</v>
      </c>
      <c r="C10" s="19"/>
      <c r="D10" s="19"/>
      <c r="E10" s="18">
        <v>2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2</v>
      </c>
      <c r="C16" s="17" t="s">
        <v>141</v>
      </c>
      <c r="D16" s="17" t="s">
        <v>141</v>
      </c>
      <c r="E16" s="17">
        <v>2</v>
      </c>
    </row>
    <row r="18">
      <c r="A18" s="22" t="s">
        <v>142</v>
      </c>
      <c r="B18" s="22" t="s">
        <v>142</v>
      </c>
      <c r="C18" s="22" t="s">
        <v>142</v>
      </c>
      <c r="D18" s="22" t="s">
        <v>142</v>
      </c>
      <c r="E18" s="22" t="s">
        <v>142</v>
      </c>
    </row>
    <row r="19">
      <c r="A19" s="21" t="s">
        <v>143</v>
      </c>
      <c r="B19" s="21" t="s">
        <v>143</v>
      </c>
      <c r="C19" s="21" t="s">
        <v>143</v>
      </c>
      <c r="D19" s="21" t="s">
        <v>144</v>
      </c>
      <c r="E19" s="21"/>
    </row>
    <row r="20">
      <c r="A20" s="17"/>
      <c r="B20" s="17"/>
      <c r="C20" s="17"/>
      <c r="D20" s="17" t="s">
        <v>145</v>
      </c>
      <c r="E20" s="17" t="s">
        <v>124</v>
      </c>
    </row>
    <row r="22">
      <c r="A22" s="22" t="s">
        <v>120</v>
      </c>
      <c r="B22" s="22" t="s">
        <v>120</v>
      </c>
      <c r="C22" s="22" t="s">
        <v>120</v>
      </c>
      <c r="D22" s="22" t="s">
        <v>120</v>
      </c>
      <c r="E22" s="22" t="s">
        <v>120</v>
      </c>
    </row>
    <row r="23">
      <c r="A23" s="21" t="s">
        <v>121</v>
      </c>
      <c r="B23" s="21"/>
      <c r="C23" s="21"/>
      <c r="D23" s="21" t="s">
        <v>111</v>
      </c>
      <c r="E23" s="21"/>
    </row>
    <row r="24">
      <c r="A24" s="17" t="s">
        <v>180</v>
      </c>
      <c r="B24" s="17" t="s">
        <v>180</v>
      </c>
      <c r="C24" s="17" t="s">
        <v>180</v>
      </c>
      <c r="D24" s="17" t="s">
        <v>179</v>
      </c>
      <c r="E24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94</v>
      </c>
      <c r="B2" s="12" t="s">
        <v>95</v>
      </c>
      <c r="C2" s="12" t="s">
        <v>36</v>
      </c>
      <c r="D2" s="12" t="s">
        <v>96</v>
      </c>
      <c r="E2" s="12" t="s">
        <v>38</v>
      </c>
      <c r="F2" s="12" t="s">
        <v>181</v>
      </c>
      <c r="G2" s="12">
        <v>31.178138512</v>
      </c>
      <c r="H2" s="12">
        <v>37.36699900663201</v>
      </c>
      <c r="I2" s="12">
        <v>112.08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3</v>
      </c>
      <c r="D8" s="17" t="s">
        <v>165</v>
      </c>
      <c r="E8" s="17">
        <v>3</v>
      </c>
    </row>
    <row r="9">
      <c r="A9" s="17" t="s">
        <v>116</v>
      </c>
      <c r="B9" s="17" t="s">
        <v>116</v>
      </c>
      <c r="C9" s="17">
        <f>SUBTOTAL(109,Criteria_Summary13.3.22[Elementos])</f>
      </c>
      <c r="D9" s="17" t="s">
        <v>116</v>
      </c>
      <c r="E9" s="17">
        <f>SUBTOTAL(109,Criteria_Summary13.3.22[Total])</f>
      </c>
    </row>
    <row r="10">
      <c r="A10" s="18" t="s">
        <v>117</v>
      </c>
      <c r="B10" s="18">
        <v>0</v>
      </c>
      <c r="C10" s="19"/>
      <c r="D10" s="19"/>
      <c r="E10" s="18">
        <v>3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3</v>
      </c>
      <c r="C16" s="17" t="s">
        <v>141</v>
      </c>
      <c r="D16" s="17" t="s">
        <v>141</v>
      </c>
      <c r="E16" s="17">
        <v>3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182</v>
      </c>
      <c r="B20" s="17" t="s">
        <v>182</v>
      </c>
      <c r="C20" s="17" t="s">
        <v>182</v>
      </c>
      <c r="D20" s="17" t="s">
        <v>183</v>
      </c>
      <c r="E20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98</v>
      </c>
      <c r="B2" s="12" t="s">
        <v>99</v>
      </c>
      <c r="C2" s="12" t="s">
        <v>36</v>
      </c>
      <c r="D2" s="12" t="s">
        <v>100</v>
      </c>
      <c r="E2" s="12" t="s">
        <v>38</v>
      </c>
      <c r="F2" s="12" t="s">
        <v>150</v>
      </c>
      <c r="G2" s="12">
        <v>42.150750776</v>
      </c>
      <c r="H2" s="12">
        <v>50.51767480503601</v>
      </c>
      <c r="I2" s="12">
        <v>303.06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6</v>
      </c>
      <c r="D8" s="17" t="s">
        <v>165</v>
      </c>
      <c r="E8" s="17">
        <v>6</v>
      </c>
    </row>
    <row r="9">
      <c r="A9" s="17" t="s">
        <v>116</v>
      </c>
      <c r="B9" s="17" t="s">
        <v>116</v>
      </c>
      <c r="C9" s="17">
        <f>SUBTOTAL(109,Criteria_Summary13.3.23[Elementos])</f>
      </c>
      <c r="D9" s="17" t="s">
        <v>116</v>
      </c>
      <c r="E9" s="17">
        <f>SUBTOTAL(109,Criteria_Summary13.3.23[Total])</f>
      </c>
    </row>
    <row r="10">
      <c r="A10" s="18" t="s">
        <v>117</v>
      </c>
      <c r="B10" s="18">
        <v>0</v>
      </c>
      <c r="C10" s="19"/>
      <c r="D10" s="19"/>
      <c r="E10" s="18">
        <v>6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6</v>
      </c>
      <c r="C16" s="17" t="s">
        <v>141</v>
      </c>
      <c r="D16" s="17" t="s">
        <v>141</v>
      </c>
      <c r="E16" s="17">
        <v>6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182</v>
      </c>
      <c r="B20" s="17" t="s">
        <v>182</v>
      </c>
      <c r="C20" s="17" t="s">
        <v>182</v>
      </c>
      <c r="D20" s="17" t="s">
        <v>184</v>
      </c>
      <c r="E20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6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101</v>
      </c>
      <c r="B2" s="12" t="s">
        <v>102</v>
      </c>
      <c r="C2" s="12" t="s">
        <v>36</v>
      </c>
      <c r="D2" s="12" t="s">
        <v>103</v>
      </c>
      <c r="E2" s="12" t="s">
        <v>38</v>
      </c>
      <c r="F2" s="12" t="s">
        <v>181</v>
      </c>
      <c r="G2" s="12">
        <v>49.158875304</v>
      </c>
      <c r="H2" s="12">
        <v>58.916912051844</v>
      </c>
      <c r="I2" s="12">
        <v>176.73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3</v>
      </c>
      <c r="D8" s="17" t="s">
        <v>165</v>
      </c>
      <c r="E8" s="17">
        <v>3</v>
      </c>
    </row>
    <row r="9">
      <c r="A9" s="17" t="s">
        <v>116</v>
      </c>
      <c r="B9" s="17" t="s">
        <v>116</v>
      </c>
      <c r="C9" s="17">
        <f>SUBTOTAL(109,Criteria_Summary13.3.24[Elementos])</f>
      </c>
      <c r="D9" s="17" t="s">
        <v>116</v>
      </c>
      <c r="E9" s="17">
        <f>SUBTOTAL(109,Criteria_Summary13.3.24[Total])</f>
      </c>
    </row>
    <row r="10">
      <c r="A10" s="18" t="s">
        <v>117</v>
      </c>
      <c r="B10" s="18">
        <v>0</v>
      </c>
      <c r="C10" s="19"/>
      <c r="D10" s="19"/>
      <c r="E10" s="18">
        <v>3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3</v>
      </c>
      <c r="C16" s="17" t="s">
        <v>141</v>
      </c>
      <c r="D16" s="17" t="s">
        <v>141</v>
      </c>
      <c r="E16" s="17">
        <v>3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182</v>
      </c>
      <c r="B20" s="17" t="s">
        <v>182</v>
      </c>
      <c r="C20" s="17" t="s">
        <v>182</v>
      </c>
      <c r="D20" s="17" t="s">
        <v>185</v>
      </c>
      <c r="E20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104</v>
      </c>
      <c r="B2" s="12" t="s">
        <v>105</v>
      </c>
      <c r="C2" s="12" t="s">
        <v>36</v>
      </c>
      <c r="D2" s="12" t="s">
        <v>106</v>
      </c>
      <c r="E2" s="12" t="s">
        <v>38</v>
      </c>
      <c r="F2" s="12" t="s">
        <v>155</v>
      </c>
      <c r="G2" s="12">
        <v>74.763967688</v>
      </c>
      <c r="H2" s="12">
        <v>89.604615274068</v>
      </c>
      <c r="I2" s="12">
        <v>896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10</v>
      </c>
      <c r="D8" s="17" t="s">
        <v>165</v>
      </c>
      <c r="E8" s="17">
        <v>10</v>
      </c>
    </row>
    <row r="9">
      <c r="A9" s="17" t="s">
        <v>116</v>
      </c>
      <c r="B9" s="17" t="s">
        <v>116</v>
      </c>
      <c r="C9" s="17">
        <f>SUBTOTAL(109,Criteria_Summary13.3.25[Elementos])</f>
      </c>
      <c r="D9" s="17" t="s">
        <v>116</v>
      </c>
      <c r="E9" s="17">
        <f>SUBTOTAL(109,Criteria_Summary13.3.25[Total])</f>
      </c>
    </row>
    <row r="10">
      <c r="A10" s="18" t="s">
        <v>117</v>
      </c>
      <c r="B10" s="18">
        <v>0</v>
      </c>
      <c r="C10" s="19"/>
      <c r="D10" s="19"/>
      <c r="E10" s="18">
        <v>10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10</v>
      </c>
      <c r="C16" s="17" t="s">
        <v>141</v>
      </c>
      <c r="D16" s="17" t="s">
        <v>141</v>
      </c>
      <c r="E16" s="17">
        <v>10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182</v>
      </c>
      <c r="B20" s="17" t="s">
        <v>182</v>
      </c>
      <c r="C20" s="17" t="s">
        <v>182</v>
      </c>
      <c r="D20" s="17" t="s">
        <v>186</v>
      </c>
      <c r="E20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8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107</v>
      </c>
      <c r="B2" s="12" t="s">
        <v>108</v>
      </c>
      <c r="C2" s="12" t="s">
        <v>36</v>
      </c>
      <c r="D2" s="12" t="s">
        <v>109</v>
      </c>
      <c r="E2" s="12" t="s">
        <v>38</v>
      </c>
      <c r="F2" s="12" t="s">
        <v>181</v>
      </c>
      <c r="G2" s="12">
        <v>106.980456944</v>
      </c>
      <c r="H2" s="12">
        <v>128.216077647384</v>
      </c>
      <c r="I2" s="12">
        <v>384.63</v>
      </c>
    </row>
    <row r="5">
      <c r="A5" s="14" t="s">
        <v>110</v>
      </c>
      <c r="B5" s="14" t="s">
        <v>110</v>
      </c>
      <c r="C5" s="14" t="s">
        <v>110</v>
      </c>
      <c r="D5" s="14" t="s">
        <v>110</v>
      </c>
      <c r="E5" s="14" t="s">
        <v>110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111</v>
      </c>
      <c r="C7" s="16" t="s">
        <v>112</v>
      </c>
      <c r="D7" s="16" t="s">
        <v>113</v>
      </c>
      <c r="E7" s="16" t="s">
        <v>9</v>
      </c>
    </row>
    <row r="8">
      <c r="A8" s="17">
        <v>1</v>
      </c>
      <c r="B8" s="17" t="s">
        <v>114</v>
      </c>
      <c r="C8" s="17">
        <v>3</v>
      </c>
      <c r="D8" s="17" t="s">
        <v>165</v>
      </c>
      <c r="E8" s="17">
        <v>3</v>
      </c>
    </row>
    <row r="9">
      <c r="A9" s="17" t="s">
        <v>116</v>
      </c>
      <c r="B9" s="17" t="s">
        <v>116</v>
      </c>
      <c r="C9" s="17">
        <f>SUBTOTAL(109,Criteria_Summary13.3.26[Elementos])</f>
      </c>
      <c r="D9" s="17" t="s">
        <v>116</v>
      </c>
      <c r="E9" s="17">
        <f>SUBTOTAL(109,Criteria_Summary13.3.26[Total])</f>
      </c>
    </row>
    <row r="10">
      <c r="A10" s="18" t="s">
        <v>117</v>
      </c>
      <c r="B10" s="18">
        <v>0</v>
      </c>
      <c r="C10" s="19"/>
      <c r="D10" s="19"/>
      <c r="E10" s="18">
        <v>3</v>
      </c>
    </row>
    <row r="13">
      <c r="A13" s="18" t="s">
        <v>165</v>
      </c>
      <c r="B13" s="18" t="s">
        <v>165</v>
      </c>
      <c r="C13" s="18" t="s">
        <v>165</v>
      </c>
      <c r="D13" s="18" t="s">
        <v>165</v>
      </c>
      <c r="E13" s="18" t="s">
        <v>165</v>
      </c>
    </row>
    <row r="14">
      <c r="A14" s="20"/>
      <c r="B14" s="20"/>
      <c r="C14" s="20"/>
      <c r="D14" s="20"/>
      <c r="E14" s="20"/>
    </row>
    <row r="15">
      <c r="A15" s="21" t="s">
        <v>111</v>
      </c>
      <c r="B15" s="21" t="s">
        <v>112</v>
      </c>
      <c r="C15" s="21" t="s">
        <v>118</v>
      </c>
      <c r="D15" s="21" t="s">
        <v>118</v>
      </c>
      <c r="E15" s="21" t="s">
        <v>9</v>
      </c>
    </row>
    <row r="16">
      <c r="A16" s="17" t="s">
        <v>114</v>
      </c>
      <c r="B16" s="17">
        <v>3</v>
      </c>
      <c r="C16" s="17" t="s">
        <v>141</v>
      </c>
      <c r="D16" s="17" t="s">
        <v>141</v>
      </c>
      <c r="E16" s="17">
        <v>3</v>
      </c>
    </row>
    <row r="18">
      <c r="A18" s="22" t="s">
        <v>120</v>
      </c>
      <c r="B18" s="22" t="s">
        <v>120</v>
      </c>
      <c r="C18" s="22" t="s">
        <v>120</v>
      </c>
      <c r="D18" s="22" t="s">
        <v>120</v>
      </c>
      <c r="E18" s="22" t="s">
        <v>120</v>
      </c>
    </row>
    <row r="19">
      <c r="A19" s="21" t="s">
        <v>121</v>
      </c>
      <c r="B19" s="21"/>
      <c r="C19" s="21"/>
      <c r="D19" s="21" t="s">
        <v>111</v>
      </c>
      <c r="E19" s="21"/>
    </row>
    <row r="20">
      <c r="A20" s="17" t="s">
        <v>182</v>
      </c>
      <c r="B20" s="17" t="s">
        <v>182</v>
      </c>
      <c r="C20" s="17" t="s">
        <v>182</v>
      </c>
      <c r="D20" s="17" t="s">
        <v>187</v>
      </c>
      <c r="E20" s="17" t="s">
        <v>124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29.xml><?xml version="1.0" encoding="utf-8"?>
<worksheet xmlns:r="http://schemas.openxmlformats.org/officeDocument/2006/relationships" xmlns="http://schemas.openxmlformats.org/spreadsheetml/2006/main">
  <dimension ref="A1:E616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15</v>
      </c>
      <c r="B1" s="9" t="s">
        <v>15</v>
      </c>
      <c r="C1" s="9" t="s">
        <v>15</v>
      </c>
      <c r="D1" s="9" t="s">
        <v>15</v>
      </c>
      <c r="E1" s="9" t="s">
        <v>15</v>
      </c>
    </row>
    <row r="2">
      <c r="A2" s="9" t="s">
        <v>15</v>
      </c>
      <c r="B2" s="9" t="s">
        <v>15</v>
      </c>
      <c r="C2" s="9" t="s">
        <v>15</v>
      </c>
      <c r="D2" s="9" t="s">
        <v>15</v>
      </c>
      <c r="E2" s="9" t="s">
        <v>15</v>
      </c>
    </row>
    <row r="4">
      <c r="A4" s="18" t="s">
        <v>115</v>
      </c>
      <c r="B4" s="18" t="s">
        <v>115</v>
      </c>
      <c r="C4" s="18" t="s">
        <v>115</v>
      </c>
      <c r="D4" s="18" t="s">
        <v>115</v>
      </c>
      <c r="E4" s="18" t="s">
        <v>115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123</v>
      </c>
      <c r="D7" s="17" t="s">
        <v>194</v>
      </c>
      <c r="E7" s="17">
        <v>2.3595653041718596</v>
      </c>
    </row>
    <row r="8">
      <c r="A8" s="17" t="s">
        <v>193</v>
      </c>
      <c r="B8" s="17" t="s">
        <v>145</v>
      </c>
      <c r="C8" s="17" t="s">
        <v>123</v>
      </c>
      <c r="D8" s="17" t="s">
        <v>195</v>
      </c>
      <c r="E8" s="17">
        <v>7.168112426506182</v>
      </c>
    </row>
    <row r="9">
      <c r="A9" s="17" t="s">
        <v>193</v>
      </c>
      <c r="B9" s="17" t="s">
        <v>145</v>
      </c>
      <c r="C9" s="17" t="s">
        <v>123</v>
      </c>
      <c r="D9" s="17" t="s">
        <v>196</v>
      </c>
      <c r="E9" s="17">
        <v>4.054822718870161</v>
      </c>
    </row>
    <row r="10">
      <c r="A10" s="17" t="s">
        <v>193</v>
      </c>
      <c r="B10" s="17" t="s">
        <v>145</v>
      </c>
      <c r="C10" s="17" t="s">
        <v>123</v>
      </c>
      <c r="D10" s="17" t="s">
        <v>197</v>
      </c>
      <c r="E10" s="17">
        <v>0.6062461797123816</v>
      </c>
    </row>
    <row r="11">
      <c r="A11" s="17" t="s">
        <v>193</v>
      </c>
      <c r="B11" s="17" t="s">
        <v>145</v>
      </c>
      <c r="C11" s="17" t="s">
        <v>123</v>
      </c>
      <c r="D11" s="17" t="s">
        <v>198</v>
      </c>
      <c r="E11" s="17">
        <v>0.7837556735829682</v>
      </c>
    </row>
    <row r="12">
      <c r="A12" s="17" t="s">
        <v>193</v>
      </c>
      <c r="B12" s="17" t="s">
        <v>145</v>
      </c>
      <c r="C12" s="17" t="s">
        <v>123</v>
      </c>
      <c r="D12" s="17" t="s">
        <v>199</v>
      </c>
      <c r="E12" s="17">
        <v>3.7684100544855257</v>
      </c>
    </row>
    <row r="13">
      <c r="A13" s="17" t="s">
        <v>193</v>
      </c>
      <c r="B13" s="17" t="s">
        <v>145</v>
      </c>
      <c r="C13" s="17" t="s">
        <v>123</v>
      </c>
      <c r="D13" s="17" t="s">
        <v>200</v>
      </c>
      <c r="E13" s="17">
        <v>0.0792966940472914</v>
      </c>
    </row>
    <row r="14">
      <c r="A14" s="17" t="s">
        <v>193</v>
      </c>
      <c r="B14" s="17" t="s">
        <v>145</v>
      </c>
      <c r="C14" s="17" t="s">
        <v>123</v>
      </c>
      <c r="D14" s="17" t="s">
        <v>201</v>
      </c>
      <c r="E14" s="17">
        <v>0.6636499999999981</v>
      </c>
    </row>
    <row r="15">
      <c r="A15" s="17" t="s">
        <v>193</v>
      </c>
      <c r="B15" s="17" t="s">
        <v>145</v>
      </c>
      <c r="C15" s="17" t="s">
        <v>123</v>
      </c>
      <c r="D15" s="17" t="s">
        <v>202</v>
      </c>
      <c r="E15" s="17">
        <v>0.66364999999994</v>
      </c>
    </row>
    <row r="16">
      <c r="A16" s="17" t="s">
        <v>193</v>
      </c>
      <c r="B16" s="17" t="s">
        <v>145</v>
      </c>
      <c r="C16" s="17" t="s">
        <v>123</v>
      </c>
      <c r="D16" s="17" t="s">
        <v>203</v>
      </c>
      <c r="E16" s="17">
        <v>4.192697404149722</v>
      </c>
    </row>
    <row r="17">
      <c r="A17" s="17" t="s">
        <v>193</v>
      </c>
      <c r="B17" s="17" t="s">
        <v>145</v>
      </c>
      <c r="C17" s="17" t="s">
        <v>123</v>
      </c>
      <c r="D17" s="17" t="s">
        <v>204</v>
      </c>
      <c r="E17" s="17">
        <v>1.0254787780460182</v>
      </c>
    </row>
    <row r="18">
      <c r="A18" s="17" t="s">
        <v>193</v>
      </c>
      <c r="B18" s="17" t="s">
        <v>145</v>
      </c>
      <c r="C18" s="17" t="s">
        <v>123</v>
      </c>
      <c r="D18" s="17" t="s">
        <v>205</v>
      </c>
      <c r="E18" s="17">
        <v>0.020000000000116733</v>
      </c>
    </row>
    <row r="19">
      <c r="A19" s="17" t="s">
        <v>193</v>
      </c>
      <c r="B19" s="17" t="s">
        <v>145</v>
      </c>
      <c r="C19" s="17" t="s">
        <v>123</v>
      </c>
      <c r="D19" s="17" t="s">
        <v>206</v>
      </c>
      <c r="E19" s="17">
        <v>0.6504464995350441</v>
      </c>
    </row>
    <row r="20">
      <c r="A20" s="17" t="s">
        <v>193</v>
      </c>
      <c r="B20" s="17" t="s">
        <v>145</v>
      </c>
      <c r="C20" s="17" t="s">
        <v>123</v>
      </c>
      <c r="D20" s="17" t="s">
        <v>207</v>
      </c>
      <c r="E20" s="17">
        <v>0.013999951200121838</v>
      </c>
    </row>
    <row r="21">
      <c r="A21" s="17" t="s">
        <v>193</v>
      </c>
      <c r="B21" s="17" t="s">
        <v>145</v>
      </c>
      <c r="C21" s="17" t="s">
        <v>123</v>
      </c>
      <c r="D21" s="17" t="s">
        <v>208</v>
      </c>
      <c r="E21" s="17">
        <v>0.46560000000000085</v>
      </c>
    </row>
    <row r="22">
      <c r="A22" s="17" t="s">
        <v>193</v>
      </c>
      <c r="B22" s="17" t="s">
        <v>145</v>
      </c>
      <c r="C22" s="17" t="s">
        <v>123</v>
      </c>
      <c r="D22" s="17" t="s">
        <v>209</v>
      </c>
      <c r="E22" s="17">
        <v>1.5485999999999394</v>
      </c>
    </row>
    <row r="23">
      <c r="A23" s="17" t="s">
        <v>193</v>
      </c>
      <c r="B23" s="17" t="s">
        <v>145</v>
      </c>
      <c r="C23" s="17" t="s">
        <v>123</v>
      </c>
      <c r="D23" s="17" t="s">
        <v>210</v>
      </c>
      <c r="E23" s="17">
        <v>0.3581960145338278</v>
      </c>
    </row>
    <row r="24">
      <c r="A24" s="17" t="s">
        <v>193</v>
      </c>
      <c r="B24" s="17" t="s">
        <v>145</v>
      </c>
      <c r="C24" s="17" t="s">
        <v>123</v>
      </c>
      <c r="D24" s="17" t="s">
        <v>211</v>
      </c>
      <c r="E24" s="17">
        <v>0.9482000021665481</v>
      </c>
    </row>
    <row r="25">
      <c r="A25" s="17" t="s">
        <v>193</v>
      </c>
      <c r="B25" s="17" t="s">
        <v>145</v>
      </c>
      <c r="C25" s="17" t="s">
        <v>123</v>
      </c>
      <c r="D25" s="17" t="s">
        <v>212</v>
      </c>
      <c r="E25" s="17">
        <v>1.1295000000000002</v>
      </c>
    </row>
    <row r="26">
      <c r="A26" s="17" t="s">
        <v>193</v>
      </c>
      <c r="B26" s="17" t="s">
        <v>145</v>
      </c>
      <c r="C26" s="17" t="s">
        <v>123</v>
      </c>
      <c r="D26" s="17" t="s">
        <v>213</v>
      </c>
      <c r="E26" s="17">
        <v>0.014999999999846267</v>
      </c>
    </row>
    <row r="27">
      <c r="A27" s="17" t="s">
        <v>193</v>
      </c>
      <c r="B27" s="17" t="s">
        <v>145</v>
      </c>
      <c r="C27" s="17" t="s">
        <v>123</v>
      </c>
      <c r="D27" s="17" t="s">
        <v>214</v>
      </c>
      <c r="E27" s="17">
        <v>1.5286999999999424</v>
      </c>
    </row>
    <row r="28">
      <c r="A28" s="17" t="s">
        <v>193</v>
      </c>
      <c r="B28" s="17" t="s">
        <v>145</v>
      </c>
      <c r="C28" s="17" t="s">
        <v>123</v>
      </c>
      <c r="D28" s="17" t="s">
        <v>215</v>
      </c>
      <c r="E28" s="17">
        <v>1.5985999999999385</v>
      </c>
    </row>
    <row r="29">
      <c r="A29" s="17" t="s">
        <v>193</v>
      </c>
      <c r="B29" s="17" t="s">
        <v>145</v>
      </c>
      <c r="C29" s="17" t="s">
        <v>123</v>
      </c>
      <c r="D29" s="17" t="s">
        <v>216</v>
      </c>
      <c r="E29" s="17">
        <v>0.02500006159998011</v>
      </c>
    </row>
    <row r="30">
      <c r="A30" s="17" t="s">
        <v>193</v>
      </c>
      <c r="B30" s="17" t="s">
        <v>145</v>
      </c>
      <c r="C30" s="17" t="s">
        <v>123</v>
      </c>
      <c r="D30" s="17" t="s">
        <v>217</v>
      </c>
      <c r="E30" s="17">
        <v>1.5286999999999447</v>
      </c>
    </row>
    <row r="31">
      <c r="A31" s="17" t="s">
        <v>193</v>
      </c>
      <c r="B31" s="17" t="s">
        <v>145</v>
      </c>
      <c r="C31" s="17" t="s">
        <v>123</v>
      </c>
      <c r="D31" s="17" t="s">
        <v>218</v>
      </c>
      <c r="E31" s="17">
        <v>1.598599999999939</v>
      </c>
    </row>
    <row r="32">
      <c r="A32" s="17" t="s">
        <v>193</v>
      </c>
      <c r="B32" s="17" t="s">
        <v>145</v>
      </c>
      <c r="C32" s="17" t="s">
        <v>123</v>
      </c>
      <c r="D32" s="17" t="s">
        <v>219</v>
      </c>
      <c r="E32" s="17">
        <v>0.020123637522437593</v>
      </c>
    </row>
    <row r="33">
      <c r="A33" s="17" t="s">
        <v>193</v>
      </c>
      <c r="B33" s="17" t="s">
        <v>145</v>
      </c>
      <c r="C33" s="17" t="s">
        <v>123</v>
      </c>
      <c r="D33" s="17" t="s">
        <v>220</v>
      </c>
      <c r="E33" s="17">
        <v>0.4504464995350375</v>
      </c>
    </row>
    <row r="34">
      <c r="A34" s="17" t="s">
        <v>193</v>
      </c>
      <c r="B34" s="17" t="s">
        <v>145</v>
      </c>
      <c r="C34" s="17" t="s">
        <v>123</v>
      </c>
      <c r="D34" s="17" t="s">
        <v>221</v>
      </c>
      <c r="E34" s="17">
        <v>0.013876632077831848</v>
      </c>
    </row>
    <row r="35">
      <c r="A35" s="17" t="s">
        <v>193</v>
      </c>
      <c r="B35" s="17" t="s">
        <v>145</v>
      </c>
      <c r="C35" s="17" t="s">
        <v>123</v>
      </c>
      <c r="D35" s="17" t="s">
        <v>222</v>
      </c>
      <c r="E35" s="17">
        <v>0.46560000000000096</v>
      </c>
    </row>
    <row r="36">
      <c r="A36" s="17" t="s">
        <v>193</v>
      </c>
      <c r="B36" s="17" t="s">
        <v>145</v>
      </c>
      <c r="C36" s="17" t="s">
        <v>123</v>
      </c>
      <c r="D36" s="17" t="s">
        <v>223</v>
      </c>
      <c r="E36" s="17">
        <v>1.5485999999999414</v>
      </c>
    </row>
    <row r="37">
      <c r="A37" s="17" t="s">
        <v>193</v>
      </c>
      <c r="B37" s="17" t="s">
        <v>145</v>
      </c>
      <c r="C37" s="17" t="s">
        <v>123</v>
      </c>
      <c r="D37" s="17" t="s">
        <v>224</v>
      </c>
      <c r="E37" s="17">
        <v>0.3581960145338278</v>
      </c>
    </row>
    <row r="38">
      <c r="A38" s="17" t="s">
        <v>193</v>
      </c>
      <c r="B38" s="17" t="s">
        <v>145</v>
      </c>
      <c r="C38" s="17" t="s">
        <v>123</v>
      </c>
      <c r="D38" s="17" t="s">
        <v>225</v>
      </c>
      <c r="E38" s="17">
        <v>0.9482000021665482</v>
      </c>
    </row>
    <row r="39">
      <c r="A39" s="17" t="s">
        <v>193</v>
      </c>
      <c r="B39" s="17" t="s">
        <v>145</v>
      </c>
      <c r="C39" s="17" t="s">
        <v>123</v>
      </c>
      <c r="D39" s="17" t="s">
        <v>226</v>
      </c>
      <c r="E39" s="17">
        <v>1.1295000000000002</v>
      </c>
    </row>
    <row r="40">
      <c r="A40" s="17" t="s">
        <v>193</v>
      </c>
      <c r="B40" s="17" t="s">
        <v>145</v>
      </c>
      <c r="C40" s="17" t="s">
        <v>123</v>
      </c>
      <c r="D40" s="17" t="s">
        <v>227</v>
      </c>
      <c r="E40" s="17">
        <v>0.02000000000001278</v>
      </c>
    </row>
    <row r="41">
      <c r="A41" s="17" t="s">
        <v>193</v>
      </c>
      <c r="B41" s="17" t="s">
        <v>145</v>
      </c>
      <c r="C41" s="17" t="s">
        <v>123</v>
      </c>
      <c r="D41" s="17" t="s">
        <v>228</v>
      </c>
      <c r="E41" s="17">
        <v>0.6510714995350807</v>
      </c>
    </row>
    <row r="42">
      <c r="A42" s="17" t="s">
        <v>193</v>
      </c>
      <c r="B42" s="17" t="s">
        <v>145</v>
      </c>
      <c r="C42" s="17" t="s">
        <v>123</v>
      </c>
      <c r="D42" s="17" t="s">
        <v>229</v>
      </c>
      <c r="E42" s="17">
        <v>0.015000000000005254</v>
      </c>
    </row>
    <row r="43">
      <c r="A43" s="17" t="s">
        <v>193</v>
      </c>
      <c r="B43" s="17" t="s">
        <v>145</v>
      </c>
      <c r="C43" s="17" t="s">
        <v>123</v>
      </c>
      <c r="D43" s="17" t="s">
        <v>230</v>
      </c>
      <c r="E43" s="17">
        <v>0.9656999999999999</v>
      </c>
    </row>
    <row r="44">
      <c r="A44" s="17" t="s">
        <v>193</v>
      </c>
      <c r="B44" s="17" t="s">
        <v>145</v>
      </c>
      <c r="C44" s="17" t="s">
        <v>123</v>
      </c>
      <c r="D44" s="17" t="s">
        <v>231</v>
      </c>
      <c r="E44" s="17">
        <v>1.5485999999999407</v>
      </c>
    </row>
    <row r="45">
      <c r="A45" s="17" t="s">
        <v>193</v>
      </c>
      <c r="B45" s="17" t="s">
        <v>145</v>
      </c>
      <c r="C45" s="17" t="s">
        <v>123</v>
      </c>
      <c r="D45" s="17" t="s">
        <v>232</v>
      </c>
      <c r="E45" s="17">
        <v>0.34519601453383947</v>
      </c>
    </row>
    <row r="46">
      <c r="A46" s="17" t="s">
        <v>193</v>
      </c>
      <c r="B46" s="17" t="s">
        <v>145</v>
      </c>
      <c r="C46" s="17" t="s">
        <v>123</v>
      </c>
      <c r="D46" s="17" t="s">
        <v>233</v>
      </c>
      <c r="E46" s="17">
        <v>1.129499999999992</v>
      </c>
    </row>
    <row r="47">
      <c r="A47" s="17" t="s">
        <v>193</v>
      </c>
      <c r="B47" s="17" t="s">
        <v>145</v>
      </c>
      <c r="C47" s="17" t="s">
        <v>123</v>
      </c>
      <c r="D47" s="17" t="s">
        <v>234</v>
      </c>
      <c r="E47" s="17">
        <v>0.44810000216653995</v>
      </c>
    </row>
    <row r="48">
      <c r="A48" s="17" t="s">
        <v>193</v>
      </c>
      <c r="B48" s="17" t="s">
        <v>145</v>
      </c>
      <c r="C48" s="17" t="s">
        <v>123</v>
      </c>
      <c r="D48" s="17" t="s">
        <v>235</v>
      </c>
      <c r="E48" s="17">
        <v>0.014100000000005457</v>
      </c>
    </row>
    <row r="49">
      <c r="A49" s="17" t="s">
        <v>193</v>
      </c>
      <c r="B49" s="17" t="s">
        <v>145</v>
      </c>
      <c r="C49" s="17" t="s">
        <v>123</v>
      </c>
      <c r="D49" s="17" t="s">
        <v>236</v>
      </c>
      <c r="E49" s="17">
        <v>1.5287000000000053</v>
      </c>
    </row>
    <row r="50">
      <c r="A50" s="17" t="s">
        <v>193</v>
      </c>
      <c r="B50" s="17" t="s">
        <v>145</v>
      </c>
      <c r="C50" s="17" t="s">
        <v>123</v>
      </c>
      <c r="D50" s="17" t="s">
        <v>237</v>
      </c>
      <c r="E50" s="17">
        <v>0.01969999999999852</v>
      </c>
    </row>
    <row r="51">
      <c r="A51" s="17" t="s">
        <v>193</v>
      </c>
      <c r="B51" s="17" t="s">
        <v>145</v>
      </c>
      <c r="C51" s="17" t="s">
        <v>123</v>
      </c>
      <c r="D51" s="17" t="s">
        <v>238</v>
      </c>
      <c r="E51" s="17">
        <v>0.44419464524867724</v>
      </c>
    </row>
    <row r="52">
      <c r="A52" s="17" t="s">
        <v>193</v>
      </c>
      <c r="B52" s="17" t="s">
        <v>145</v>
      </c>
      <c r="C52" s="17" t="s">
        <v>123</v>
      </c>
      <c r="D52" s="17" t="s">
        <v>239</v>
      </c>
      <c r="E52" s="17">
        <v>0.014699999999996658</v>
      </c>
    </row>
    <row r="53">
      <c r="A53" s="17" t="s">
        <v>193</v>
      </c>
      <c r="B53" s="17" t="s">
        <v>145</v>
      </c>
      <c r="C53" s="17" t="s">
        <v>123</v>
      </c>
      <c r="D53" s="17" t="s">
        <v>240</v>
      </c>
      <c r="E53" s="17">
        <v>0.4655999999999926</v>
      </c>
    </row>
    <row r="54">
      <c r="A54" s="17" t="s">
        <v>193</v>
      </c>
      <c r="B54" s="17" t="s">
        <v>145</v>
      </c>
      <c r="C54" s="17" t="s">
        <v>123</v>
      </c>
      <c r="D54" s="17" t="s">
        <v>241</v>
      </c>
      <c r="E54" s="17">
        <v>1.5485999999998805</v>
      </c>
    </row>
    <row r="55">
      <c r="A55" s="17" t="s">
        <v>193</v>
      </c>
      <c r="B55" s="17" t="s">
        <v>145</v>
      </c>
      <c r="C55" s="17" t="s">
        <v>123</v>
      </c>
      <c r="D55" s="17" t="s">
        <v>242</v>
      </c>
      <c r="E55" s="17">
        <v>0.3536997303999573</v>
      </c>
    </row>
    <row r="56">
      <c r="A56" s="17" t="s">
        <v>193</v>
      </c>
      <c r="B56" s="17" t="s">
        <v>145</v>
      </c>
      <c r="C56" s="17" t="s">
        <v>123</v>
      </c>
      <c r="D56" s="17" t="s">
        <v>243</v>
      </c>
      <c r="E56" s="17">
        <v>0.9482000021665481</v>
      </c>
    </row>
    <row r="57">
      <c r="A57" s="17" t="s">
        <v>193</v>
      </c>
      <c r="B57" s="17" t="s">
        <v>145</v>
      </c>
      <c r="C57" s="17" t="s">
        <v>123</v>
      </c>
      <c r="D57" s="17" t="s">
        <v>244</v>
      </c>
      <c r="E57" s="17">
        <v>1.1294999999999924</v>
      </c>
    </row>
    <row r="58">
      <c r="A58" s="17" t="s">
        <v>193</v>
      </c>
      <c r="B58" s="17" t="s">
        <v>145</v>
      </c>
      <c r="C58" s="17" t="s">
        <v>123</v>
      </c>
      <c r="D58" s="17" t="s">
        <v>245</v>
      </c>
      <c r="E58" s="17">
        <v>0.014999999999905426</v>
      </c>
    </row>
    <row r="59">
      <c r="A59" s="17" t="s">
        <v>193</v>
      </c>
      <c r="B59" s="17" t="s">
        <v>145</v>
      </c>
      <c r="C59" s="17" t="s">
        <v>123</v>
      </c>
      <c r="D59" s="17" t="s">
        <v>246</v>
      </c>
      <c r="E59" s="17">
        <v>1.5287000000000057</v>
      </c>
    </row>
    <row r="60">
      <c r="A60" s="17" t="s">
        <v>193</v>
      </c>
      <c r="B60" s="17" t="s">
        <v>145</v>
      </c>
      <c r="C60" s="17" t="s">
        <v>123</v>
      </c>
      <c r="D60" s="17" t="s">
        <v>247</v>
      </c>
      <c r="E60" s="17">
        <v>0.019699999999999853</v>
      </c>
    </row>
    <row r="61">
      <c r="A61" s="17" t="s">
        <v>193</v>
      </c>
      <c r="B61" s="17" t="s">
        <v>145</v>
      </c>
      <c r="C61" s="17" t="s">
        <v>123</v>
      </c>
      <c r="D61" s="17" t="s">
        <v>248</v>
      </c>
      <c r="E61" s="17">
        <v>0.6471946452493594</v>
      </c>
    </row>
    <row r="62">
      <c r="A62" s="17" t="s">
        <v>193</v>
      </c>
      <c r="B62" s="17" t="s">
        <v>145</v>
      </c>
      <c r="C62" s="17" t="s">
        <v>123</v>
      </c>
      <c r="D62" s="17" t="s">
        <v>249</v>
      </c>
      <c r="E62" s="17">
        <v>0.014699999999992327</v>
      </c>
    </row>
    <row r="63">
      <c r="A63" s="17" t="s">
        <v>193</v>
      </c>
      <c r="B63" s="17" t="s">
        <v>145</v>
      </c>
      <c r="C63" s="17" t="s">
        <v>123</v>
      </c>
      <c r="D63" s="17" t="s">
        <v>250</v>
      </c>
      <c r="E63" s="17">
        <v>0.4655999999999926</v>
      </c>
    </row>
    <row r="64">
      <c r="A64" s="17" t="s">
        <v>193</v>
      </c>
      <c r="B64" s="17" t="s">
        <v>145</v>
      </c>
      <c r="C64" s="17" t="s">
        <v>123</v>
      </c>
      <c r="D64" s="17" t="s">
        <v>251</v>
      </c>
      <c r="E64" s="17">
        <v>1.5485999999998805</v>
      </c>
    </row>
    <row r="65">
      <c r="A65" s="17" t="s">
        <v>193</v>
      </c>
      <c r="B65" s="17" t="s">
        <v>145</v>
      </c>
      <c r="C65" s="17" t="s">
        <v>123</v>
      </c>
      <c r="D65" s="17" t="s">
        <v>252</v>
      </c>
      <c r="E65" s="17">
        <v>0.33969973039996826</v>
      </c>
    </row>
    <row r="66">
      <c r="A66" s="17" t="s">
        <v>193</v>
      </c>
      <c r="B66" s="17" t="s">
        <v>145</v>
      </c>
      <c r="C66" s="17" t="s">
        <v>123</v>
      </c>
      <c r="D66" s="17" t="s">
        <v>253</v>
      </c>
      <c r="E66" s="17">
        <v>0.9482000021665481</v>
      </c>
    </row>
    <row r="67">
      <c r="A67" s="17" t="s">
        <v>193</v>
      </c>
      <c r="B67" s="17" t="s">
        <v>145</v>
      </c>
      <c r="C67" s="17" t="s">
        <v>123</v>
      </c>
      <c r="D67" s="17" t="s">
        <v>254</v>
      </c>
      <c r="E67" s="17">
        <v>1.1294999999999924</v>
      </c>
    </row>
    <row r="68">
      <c r="A68" s="17" t="s">
        <v>193</v>
      </c>
      <c r="B68" s="17" t="s">
        <v>145</v>
      </c>
      <c r="C68" s="17" t="s">
        <v>123</v>
      </c>
      <c r="D68" s="17" t="s">
        <v>255</v>
      </c>
      <c r="E68" s="17">
        <v>0.0149999999999014</v>
      </c>
    </row>
    <row r="69">
      <c r="A69" s="17" t="s">
        <v>193</v>
      </c>
      <c r="B69" s="17" t="s">
        <v>145</v>
      </c>
      <c r="C69" s="17" t="s">
        <v>123</v>
      </c>
      <c r="D69" s="17" t="s">
        <v>256</v>
      </c>
      <c r="E69" s="17">
        <v>1.5287000000000057</v>
      </c>
    </row>
    <row r="70">
      <c r="A70" s="17" t="s">
        <v>193</v>
      </c>
      <c r="B70" s="17" t="s">
        <v>145</v>
      </c>
      <c r="C70" s="17" t="s">
        <v>123</v>
      </c>
      <c r="D70" s="17" t="s">
        <v>257</v>
      </c>
      <c r="E70" s="17">
        <v>0.020000000000116733</v>
      </c>
    </row>
    <row r="71">
      <c r="A71" s="17" t="s">
        <v>193</v>
      </c>
      <c r="B71" s="17" t="s">
        <v>145</v>
      </c>
      <c r="C71" s="17" t="s">
        <v>123</v>
      </c>
      <c r="D71" s="17" t="s">
        <v>258</v>
      </c>
      <c r="E71" s="17">
        <v>0.6024536232503339</v>
      </c>
    </row>
    <row r="72">
      <c r="A72" s="17" t="s">
        <v>193</v>
      </c>
      <c r="B72" s="17" t="s">
        <v>145</v>
      </c>
      <c r="C72" s="17" t="s">
        <v>123</v>
      </c>
      <c r="D72" s="17" t="s">
        <v>259</v>
      </c>
      <c r="E72" s="17">
        <v>1.5485999999999394</v>
      </c>
    </row>
    <row r="73">
      <c r="A73" s="17" t="s">
        <v>193</v>
      </c>
      <c r="B73" s="17" t="s">
        <v>145</v>
      </c>
      <c r="C73" s="17" t="s">
        <v>123</v>
      </c>
      <c r="D73" s="17" t="s">
        <v>260</v>
      </c>
      <c r="E73" s="17">
        <v>0.3943359549630101</v>
      </c>
    </row>
    <row r="74">
      <c r="A74" s="17" t="s">
        <v>193</v>
      </c>
      <c r="B74" s="17" t="s">
        <v>145</v>
      </c>
      <c r="C74" s="17" t="s">
        <v>123</v>
      </c>
      <c r="D74" s="17" t="s">
        <v>261</v>
      </c>
      <c r="E74" s="17">
        <v>0.015000000000100546</v>
      </c>
    </row>
    <row r="75">
      <c r="A75" s="17" t="s">
        <v>193</v>
      </c>
      <c r="B75" s="17" t="s">
        <v>145</v>
      </c>
      <c r="C75" s="17" t="s">
        <v>123</v>
      </c>
      <c r="D75" s="17" t="s">
        <v>262</v>
      </c>
      <c r="E75" s="17">
        <v>0.4655999999999924</v>
      </c>
    </row>
    <row r="76">
      <c r="A76" s="17" t="s">
        <v>193</v>
      </c>
      <c r="B76" s="17" t="s">
        <v>145</v>
      </c>
      <c r="C76" s="17" t="s">
        <v>123</v>
      </c>
      <c r="D76" s="17" t="s">
        <v>263</v>
      </c>
      <c r="E76" s="17">
        <v>1.129499999999992</v>
      </c>
    </row>
    <row r="77">
      <c r="A77" s="17" t="s">
        <v>193</v>
      </c>
      <c r="B77" s="17" t="s">
        <v>145</v>
      </c>
      <c r="C77" s="17" t="s">
        <v>123</v>
      </c>
      <c r="D77" s="17" t="s">
        <v>264</v>
      </c>
      <c r="E77" s="17">
        <v>0.9482000021665481</v>
      </c>
    </row>
    <row r="78">
      <c r="A78" s="17" t="s">
        <v>193</v>
      </c>
      <c r="B78" s="17" t="s">
        <v>145</v>
      </c>
      <c r="C78" s="17" t="s">
        <v>123</v>
      </c>
      <c r="D78" s="17" t="s">
        <v>265</v>
      </c>
      <c r="E78" s="17">
        <v>0.014999999999896966</v>
      </c>
    </row>
    <row r="79">
      <c r="A79" s="17" t="s">
        <v>193</v>
      </c>
      <c r="B79" s="17" t="s">
        <v>145</v>
      </c>
      <c r="C79" s="17" t="s">
        <v>123</v>
      </c>
      <c r="D79" s="17" t="s">
        <v>266</v>
      </c>
      <c r="E79" s="17">
        <v>1.5287000000000055</v>
      </c>
    </row>
    <row r="80">
      <c r="A80" s="17" t="s">
        <v>193</v>
      </c>
      <c r="B80" s="17" t="s">
        <v>145</v>
      </c>
      <c r="C80" s="17" t="s">
        <v>123</v>
      </c>
      <c r="D80" s="17" t="s">
        <v>267</v>
      </c>
      <c r="E80" s="17">
        <v>1.598599999999939</v>
      </c>
    </row>
    <row r="81">
      <c r="A81" s="17" t="s">
        <v>193</v>
      </c>
      <c r="B81" s="17" t="s">
        <v>145</v>
      </c>
      <c r="C81" s="17" t="s">
        <v>123</v>
      </c>
      <c r="D81" s="17" t="s">
        <v>268</v>
      </c>
      <c r="E81" s="17">
        <v>0.02000000000010807</v>
      </c>
    </row>
    <row r="82">
      <c r="A82" s="17" t="s">
        <v>193</v>
      </c>
      <c r="B82" s="17" t="s">
        <v>145</v>
      </c>
      <c r="C82" s="17" t="s">
        <v>123</v>
      </c>
      <c r="D82" s="17" t="s">
        <v>269</v>
      </c>
      <c r="E82" s="17">
        <v>0.38479121725999493</v>
      </c>
    </row>
    <row r="83">
      <c r="A83" s="17" t="s">
        <v>193</v>
      </c>
      <c r="B83" s="17" t="s">
        <v>145</v>
      </c>
      <c r="C83" s="17" t="s">
        <v>123</v>
      </c>
      <c r="D83" s="17" t="s">
        <v>270</v>
      </c>
      <c r="E83" s="17">
        <v>0.015000000000109209</v>
      </c>
    </row>
    <row r="84">
      <c r="A84" s="17" t="s">
        <v>193</v>
      </c>
      <c r="B84" s="17" t="s">
        <v>145</v>
      </c>
      <c r="C84" s="17" t="s">
        <v>123</v>
      </c>
      <c r="D84" s="17" t="s">
        <v>271</v>
      </c>
      <c r="E84" s="17">
        <v>1.5485999999998792</v>
      </c>
    </row>
    <row r="85">
      <c r="A85" s="17" t="s">
        <v>193</v>
      </c>
      <c r="B85" s="17" t="s">
        <v>145</v>
      </c>
      <c r="C85" s="17" t="s">
        <v>123</v>
      </c>
      <c r="D85" s="17" t="s">
        <v>272</v>
      </c>
      <c r="E85" s="17">
        <v>0.41070878274009726</v>
      </c>
    </row>
    <row r="86">
      <c r="A86" s="17" t="s">
        <v>193</v>
      </c>
      <c r="B86" s="17" t="s">
        <v>145</v>
      </c>
      <c r="C86" s="17" t="s">
        <v>123</v>
      </c>
      <c r="D86" s="17" t="s">
        <v>273</v>
      </c>
      <c r="E86" s="17">
        <v>0.46559999999999363</v>
      </c>
    </row>
    <row r="87">
      <c r="A87" s="17" t="s">
        <v>193</v>
      </c>
      <c r="B87" s="17" t="s">
        <v>145</v>
      </c>
      <c r="C87" s="17" t="s">
        <v>123</v>
      </c>
      <c r="D87" s="17" t="s">
        <v>274</v>
      </c>
      <c r="E87" s="17">
        <v>0.015000000000006657</v>
      </c>
    </row>
    <row r="88">
      <c r="A88" s="17" t="s">
        <v>193</v>
      </c>
      <c r="B88" s="17" t="s">
        <v>145</v>
      </c>
      <c r="C88" s="17" t="s">
        <v>123</v>
      </c>
      <c r="D88" s="17" t="s">
        <v>275</v>
      </c>
      <c r="E88" s="17">
        <v>1.4183698575588064</v>
      </c>
    </row>
    <row r="89">
      <c r="A89" s="17" t="s">
        <v>193</v>
      </c>
      <c r="B89" s="17" t="s">
        <v>145</v>
      </c>
      <c r="C89" s="17" t="s">
        <v>123</v>
      </c>
      <c r="D89" s="17" t="s">
        <v>276</v>
      </c>
      <c r="E89" s="17">
        <v>1.7089301424410162</v>
      </c>
    </row>
    <row r="90">
      <c r="A90" s="17" t="s">
        <v>193</v>
      </c>
      <c r="B90" s="17" t="s">
        <v>145</v>
      </c>
      <c r="C90" s="17" t="s">
        <v>123</v>
      </c>
      <c r="D90" s="17" t="s">
        <v>277</v>
      </c>
      <c r="E90" s="17">
        <v>1.129499999999992</v>
      </c>
    </row>
    <row r="91">
      <c r="A91" s="17" t="s">
        <v>193</v>
      </c>
      <c r="B91" s="17" t="s">
        <v>145</v>
      </c>
      <c r="C91" s="17" t="s">
        <v>123</v>
      </c>
      <c r="D91" s="17" t="s">
        <v>278</v>
      </c>
      <c r="E91" s="17">
        <v>0.9482000021665481</v>
      </c>
    </row>
    <row r="92">
      <c r="A92" s="17" t="s">
        <v>193</v>
      </c>
      <c r="B92" s="17" t="s">
        <v>145</v>
      </c>
      <c r="C92" s="17" t="s">
        <v>123</v>
      </c>
      <c r="D92" s="17" t="s">
        <v>279</v>
      </c>
      <c r="E92" s="17">
        <v>0.02000000000010807</v>
      </c>
    </row>
    <row r="93">
      <c r="A93" s="17" t="s">
        <v>193</v>
      </c>
      <c r="B93" s="17" t="s">
        <v>145</v>
      </c>
      <c r="C93" s="17" t="s">
        <v>123</v>
      </c>
      <c r="D93" s="17" t="s">
        <v>280</v>
      </c>
      <c r="E93" s="17">
        <v>0.6471945476518625</v>
      </c>
    </row>
    <row r="94">
      <c r="A94" s="17" t="s">
        <v>193</v>
      </c>
      <c r="B94" s="17" t="s">
        <v>145</v>
      </c>
      <c r="C94" s="17" t="s">
        <v>123</v>
      </c>
      <c r="D94" s="17" t="s">
        <v>281</v>
      </c>
      <c r="E94" s="17">
        <v>1.548599999999882</v>
      </c>
    </row>
    <row r="95">
      <c r="A95" s="17" t="s">
        <v>193</v>
      </c>
      <c r="B95" s="17" t="s">
        <v>145</v>
      </c>
      <c r="C95" s="17" t="s">
        <v>123</v>
      </c>
      <c r="D95" s="17" t="s">
        <v>282</v>
      </c>
      <c r="E95" s="17">
        <v>0.014348600632670799</v>
      </c>
    </row>
    <row r="96">
      <c r="A96" s="17" t="s">
        <v>193</v>
      </c>
      <c r="B96" s="17" t="s">
        <v>145</v>
      </c>
      <c r="C96" s="17" t="s">
        <v>123</v>
      </c>
      <c r="D96" s="17" t="s">
        <v>283</v>
      </c>
      <c r="E96" s="17">
        <v>0.35969971802741646</v>
      </c>
    </row>
    <row r="97">
      <c r="A97" s="17" t="s">
        <v>193</v>
      </c>
      <c r="B97" s="17" t="s">
        <v>145</v>
      </c>
      <c r="C97" s="17" t="s">
        <v>123</v>
      </c>
      <c r="D97" s="17" t="s">
        <v>284</v>
      </c>
      <c r="E97" s="17">
        <v>0.9657000000000007</v>
      </c>
    </row>
    <row r="98">
      <c r="A98" s="17" t="s">
        <v>193</v>
      </c>
      <c r="B98" s="17" t="s">
        <v>145</v>
      </c>
      <c r="C98" s="17" t="s">
        <v>123</v>
      </c>
      <c r="D98" s="17" t="s">
        <v>285</v>
      </c>
      <c r="E98" s="17">
        <v>0.44810000216653995</v>
      </c>
    </row>
    <row r="99">
      <c r="A99" s="17" t="s">
        <v>193</v>
      </c>
      <c r="B99" s="17" t="s">
        <v>145</v>
      </c>
      <c r="C99" s="17" t="s">
        <v>123</v>
      </c>
      <c r="D99" s="17" t="s">
        <v>286</v>
      </c>
      <c r="E99" s="17">
        <v>1.1294999999999924</v>
      </c>
    </row>
    <row r="100">
      <c r="A100" s="17" t="s">
        <v>193</v>
      </c>
      <c r="B100" s="17" t="s">
        <v>145</v>
      </c>
      <c r="C100" s="17" t="s">
        <v>123</v>
      </c>
      <c r="D100" s="17" t="s">
        <v>287</v>
      </c>
      <c r="E100" s="17">
        <v>0.014999999999901788</v>
      </c>
    </row>
    <row r="101">
      <c r="A101" s="17" t="s">
        <v>193</v>
      </c>
      <c r="B101" s="17" t="s">
        <v>145</v>
      </c>
      <c r="C101" s="17" t="s">
        <v>123</v>
      </c>
      <c r="D101" s="17" t="s">
        <v>288</v>
      </c>
      <c r="E101" s="17">
        <v>1.5287000000000053</v>
      </c>
    </row>
    <row r="102">
      <c r="A102" s="17" t="s">
        <v>193</v>
      </c>
      <c r="B102" s="17" t="s">
        <v>145</v>
      </c>
      <c r="C102" s="17" t="s">
        <v>123</v>
      </c>
      <c r="D102" s="17" t="s">
        <v>289</v>
      </c>
      <c r="E102" s="17">
        <v>1.5985999999998182</v>
      </c>
    </row>
    <row r="103">
      <c r="A103" s="17" t="s">
        <v>193</v>
      </c>
      <c r="B103" s="17" t="s">
        <v>145</v>
      </c>
      <c r="C103" s="17" t="s">
        <v>123</v>
      </c>
      <c r="D103" s="17" t="s">
        <v>290</v>
      </c>
      <c r="E103" s="17">
        <v>0.01499999999990996</v>
      </c>
    </row>
    <row r="104">
      <c r="A104" s="17" t="s">
        <v>193</v>
      </c>
      <c r="B104" s="17" t="s">
        <v>145</v>
      </c>
      <c r="C104" s="17" t="s">
        <v>123</v>
      </c>
      <c r="D104" s="17" t="s">
        <v>291</v>
      </c>
      <c r="E104" s="17">
        <v>0.01999999999990016</v>
      </c>
    </row>
    <row r="105">
      <c r="A105" s="17" t="s">
        <v>193</v>
      </c>
      <c r="B105" s="17" t="s">
        <v>145</v>
      </c>
      <c r="C105" s="17" t="s">
        <v>123</v>
      </c>
      <c r="D105" s="17" t="s">
        <v>292</v>
      </c>
      <c r="E105" s="17">
        <v>0.6584464995354363</v>
      </c>
    </row>
    <row r="106">
      <c r="A106" s="17" t="s">
        <v>193</v>
      </c>
      <c r="B106" s="17" t="s">
        <v>145</v>
      </c>
      <c r="C106" s="17" t="s">
        <v>123</v>
      </c>
      <c r="D106" s="17" t="s">
        <v>293</v>
      </c>
      <c r="E106" s="17">
        <v>1.1294999999999924</v>
      </c>
    </row>
    <row r="107">
      <c r="A107" s="17" t="s">
        <v>193</v>
      </c>
      <c r="B107" s="17" t="s">
        <v>145</v>
      </c>
      <c r="C107" s="17" t="s">
        <v>123</v>
      </c>
      <c r="D107" s="17" t="s">
        <v>294</v>
      </c>
      <c r="E107" s="17">
        <v>0.33569999999999733</v>
      </c>
    </row>
    <row r="108">
      <c r="A108" s="17" t="s">
        <v>193</v>
      </c>
      <c r="B108" s="17" t="s">
        <v>145</v>
      </c>
      <c r="C108" s="17" t="s">
        <v>123</v>
      </c>
      <c r="D108" s="17" t="s">
        <v>295</v>
      </c>
      <c r="E108" s="17">
        <v>0.9657000000000007</v>
      </c>
    </row>
    <row r="109">
      <c r="A109" s="17" t="s">
        <v>193</v>
      </c>
      <c r="B109" s="17" t="s">
        <v>145</v>
      </c>
      <c r="C109" s="17" t="s">
        <v>123</v>
      </c>
      <c r="D109" s="17" t="s">
        <v>296</v>
      </c>
      <c r="E109" s="17">
        <v>1.5485999999998197</v>
      </c>
    </row>
    <row r="110">
      <c r="A110" s="17" t="s">
        <v>193</v>
      </c>
      <c r="B110" s="17" t="s">
        <v>145</v>
      </c>
      <c r="C110" s="17" t="s">
        <v>123</v>
      </c>
      <c r="D110" s="17" t="s">
        <v>297</v>
      </c>
      <c r="E110" s="17">
        <v>0.44810000216653983</v>
      </c>
    </row>
    <row r="111">
      <c r="A111" s="17" t="s">
        <v>193</v>
      </c>
      <c r="B111" s="17" t="s">
        <v>145</v>
      </c>
      <c r="C111" s="17" t="s">
        <v>123</v>
      </c>
      <c r="D111" s="17" t="s">
        <v>298</v>
      </c>
      <c r="E111" s="17">
        <v>0.014999999999896966</v>
      </c>
    </row>
    <row r="112">
      <c r="A112" s="17" t="s">
        <v>193</v>
      </c>
      <c r="B112" s="17" t="s">
        <v>145</v>
      </c>
      <c r="C112" s="17" t="s">
        <v>123</v>
      </c>
      <c r="D112" s="17" t="s">
        <v>299</v>
      </c>
      <c r="E112" s="17">
        <v>1.5287000000000044</v>
      </c>
    </row>
    <row r="113">
      <c r="A113" s="17" t="s">
        <v>193</v>
      </c>
      <c r="B113" s="17" t="s">
        <v>145</v>
      </c>
      <c r="C113" s="17" t="s">
        <v>123</v>
      </c>
      <c r="D113" s="17" t="s">
        <v>300</v>
      </c>
      <c r="E113" s="17">
        <v>1.5985999999997584</v>
      </c>
    </row>
    <row r="114">
      <c r="A114" s="17" t="s">
        <v>193</v>
      </c>
      <c r="B114" s="17" t="s">
        <v>145</v>
      </c>
      <c r="C114" s="17" t="s">
        <v>123</v>
      </c>
      <c r="D114" s="17" t="s">
        <v>301</v>
      </c>
      <c r="E114" s="17">
        <v>0.021797597245214958</v>
      </c>
    </row>
    <row r="115">
      <c r="A115" s="17" t="s">
        <v>193</v>
      </c>
      <c r="B115" s="17" t="s">
        <v>145</v>
      </c>
      <c r="C115" s="17" t="s">
        <v>123</v>
      </c>
      <c r="D115" s="17" t="s">
        <v>302</v>
      </c>
      <c r="E115" s="17">
        <v>0.45844649953507466</v>
      </c>
    </row>
    <row r="116">
      <c r="A116" s="17" t="s">
        <v>193</v>
      </c>
      <c r="B116" s="17" t="s">
        <v>145</v>
      </c>
      <c r="C116" s="17" t="s">
        <v>123</v>
      </c>
      <c r="D116" s="17" t="s">
        <v>303</v>
      </c>
      <c r="E116" s="17">
        <v>1.129499999999992</v>
      </c>
    </row>
    <row r="117">
      <c r="A117" s="17" t="s">
        <v>193</v>
      </c>
      <c r="B117" s="17" t="s">
        <v>145</v>
      </c>
      <c r="C117" s="17" t="s">
        <v>123</v>
      </c>
      <c r="D117" s="17" t="s">
        <v>304</v>
      </c>
      <c r="E117" s="17">
        <v>0.01499999999990996</v>
      </c>
    </row>
    <row r="118">
      <c r="A118" s="17" t="s">
        <v>193</v>
      </c>
      <c r="B118" s="17" t="s">
        <v>145</v>
      </c>
      <c r="C118" s="17" t="s">
        <v>123</v>
      </c>
      <c r="D118" s="17" t="s">
        <v>305</v>
      </c>
      <c r="E118" s="17">
        <v>0.36161010297049295</v>
      </c>
    </row>
    <row r="119">
      <c r="A119" s="17" t="s">
        <v>193</v>
      </c>
      <c r="B119" s="17" t="s">
        <v>145</v>
      </c>
      <c r="C119" s="17" t="s">
        <v>123</v>
      </c>
      <c r="D119" s="17" t="s">
        <v>306</v>
      </c>
      <c r="E119" s="17">
        <v>0.9657000000000621</v>
      </c>
    </row>
    <row r="120">
      <c r="A120" s="17" t="s">
        <v>193</v>
      </c>
      <c r="B120" s="17" t="s">
        <v>145</v>
      </c>
      <c r="C120" s="17" t="s">
        <v>123</v>
      </c>
      <c r="D120" s="17" t="s">
        <v>307</v>
      </c>
      <c r="E120" s="17">
        <v>0.44810000216647905</v>
      </c>
    </row>
    <row r="121">
      <c r="A121" s="17" t="s">
        <v>193</v>
      </c>
      <c r="B121" s="17" t="s">
        <v>145</v>
      </c>
      <c r="C121" s="17" t="s">
        <v>123</v>
      </c>
      <c r="D121" s="17" t="s">
        <v>308</v>
      </c>
      <c r="E121" s="17">
        <v>1.5485999999998197</v>
      </c>
    </row>
    <row r="122">
      <c r="A122" s="17" t="s">
        <v>193</v>
      </c>
      <c r="B122" s="17" t="s">
        <v>145</v>
      </c>
      <c r="C122" s="17" t="s">
        <v>123</v>
      </c>
      <c r="D122" s="17" t="s">
        <v>309</v>
      </c>
      <c r="E122" s="17">
        <v>0.014999999999896966</v>
      </c>
    </row>
    <row r="123">
      <c r="A123" s="17" t="s">
        <v>193</v>
      </c>
      <c r="B123" s="17" t="s">
        <v>145</v>
      </c>
      <c r="C123" s="17" t="s">
        <v>123</v>
      </c>
      <c r="D123" s="17" t="s">
        <v>310</v>
      </c>
      <c r="E123" s="17">
        <v>1.5287000000000055</v>
      </c>
    </row>
    <row r="124">
      <c r="A124" s="17" t="s">
        <v>193</v>
      </c>
      <c r="B124" s="17" t="s">
        <v>145</v>
      </c>
      <c r="C124" s="17" t="s">
        <v>123</v>
      </c>
      <c r="D124" s="17" t="s">
        <v>311</v>
      </c>
      <c r="E124" s="17">
        <v>1.5985999999997573</v>
      </c>
    </row>
    <row r="125">
      <c r="A125" s="17" t="s">
        <v>193</v>
      </c>
      <c r="B125" s="17" t="s">
        <v>145</v>
      </c>
      <c r="C125" s="17" t="s">
        <v>123</v>
      </c>
      <c r="D125" s="17" t="s">
        <v>312</v>
      </c>
      <c r="E125" s="17">
        <v>0.01499999999990996</v>
      </c>
    </row>
    <row r="126">
      <c r="A126" s="17" t="s">
        <v>193</v>
      </c>
      <c r="B126" s="17" t="s">
        <v>145</v>
      </c>
      <c r="C126" s="17" t="s">
        <v>123</v>
      </c>
      <c r="D126" s="17" t="s">
        <v>313</v>
      </c>
      <c r="E126" s="17">
        <v>0.01999999999990016</v>
      </c>
    </row>
    <row r="127">
      <c r="A127" s="17" t="s">
        <v>193</v>
      </c>
      <c r="B127" s="17" t="s">
        <v>145</v>
      </c>
      <c r="C127" s="17" t="s">
        <v>123</v>
      </c>
      <c r="D127" s="17" t="s">
        <v>314</v>
      </c>
      <c r="E127" s="17">
        <v>0.45844649953543853</v>
      </c>
    </row>
    <row r="128">
      <c r="A128" s="17" t="s">
        <v>193</v>
      </c>
      <c r="B128" s="17" t="s">
        <v>145</v>
      </c>
      <c r="C128" s="17" t="s">
        <v>123</v>
      </c>
      <c r="D128" s="17" t="s">
        <v>315</v>
      </c>
      <c r="E128" s="17">
        <v>1.129499999999993</v>
      </c>
    </row>
    <row r="129">
      <c r="A129" s="17" t="s">
        <v>193</v>
      </c>
      <c r="B129" s="17" t="s">
        <v>145</v>
      </c>
      <c r="C129" s="17" t="s">
        <v>123</v>
      </c>
      <c r="D129" s="17" t="s">
        <v>316</v>
      </c>
      <c r="E129" s="17">
        <v>0.33569999999999733</v>
      </c>
    </row>
    <row r="130">
      <c r="A130" s="17" t="s">
        <v>193</v>
      </c>
      <c r="B130" s="17" t="s">
        <v>145</v>
      </c>
      <c r="C130" s="17" t="s">
        <v>123</v>
      </c>
      <c r="D130" s="17" t="s">
        <v>317</v>
      </c>
      <c r="E130" s="17">
        <v>0.9657000000000007</v>
      </c>
    </row>
    <row r="131">
      <c r="A131" s="17" t="s">
        <v>193</v>
      </c>
      <c r="B131" s="17" t="s">
        <v>145</v>
      </c>
      <c r="C131" s="17" t="s">
        <v>123</v>
      </c>
      <c r="D131" s="17" t="s">
        <v>318</v>
      </c>
      <c r="E131" s="17">
        <v>1.5485999999998188</v>
      </c>
    </row>
    <row r="132">
      <c r="A132" s="17" t="s">
        <v>193</v>
      </c>
      <c r="B132" s="17" t="s">
        <v>145</v>
      </c>
      <c r="C132" s="17" t="s">
        <v>123</v>
      </c>
      <c r="D132" s="17" t="s">
        <v>319</v>
      </c>
      <c r="E132" s="17">
        <v>0.44810000216653983</v>
      </c>
    </row>
    <row r="133">
      <c r="A133" s="17" t="s">
        <v>193</v>
      </c>
      <c r="B133" s="17" t="s">
        <v>145</v>
      </c>
      <c r="C133" s="17" t="s">
        <v>123</v>
      </c>
      <c r="D133" s="17" t="s">
        <v>320</v>
      </c>
      <c r="E133" s="17">
        <v>0.016797597245008185</v>
      </c>
    </row>
    <row r="134">
      <c r="A134" s="17" t="s">
        <v>193</v>
      </c>
      <c r="B134" s="17" t="s">
        <v>145</v>
      </c>
      <c r="C134" s="17" t="s">
        <v>123</v>
      </c>
      <c r="D134" s="17" t="s">
        <v>321</v>
      </c>
      <c r="E134" s="17">
        <v>1.528700000000005</v>
      </c>
    </row>
    <row r="135">
      <c r="A135" s="17" t="s">
        <v>193</v>
      </c>
      <c r="B135" s="17" t="s">
        <v>145</v>
      </c>
      <c r="C135" s="17" t="s">
        <v>123</v>
      </c>
      <c r="D135" s="17" t="s">
        <v>322</v>
      </c>
      <c r="E135" s="17">
        <v>1.5985999999997589</v>
      </c>
    </row>
    <row r="136">
      <c r="A136" s="17" t="s">
        <v>193</v>
      </c>
      <c r="B136" s="17" t="s">
        <v>145</v>
      </c>
      <c r="C136" s="17" t="s">
        <v>123</v>
      </c>
      <c r="D136" s="17" t="s">
        <v>323</v>
      </c>
      <c r="E136" s="17">
        <v>0.02000000000010807</v>
      </c>
    </row>
    <row r="137">
      <c r="A137" s="17" t="s">
        <v>193</v>
      </c>
      <c r="B137" s="17" t="s">
        <v>145</v>
      </c>
      <c r="C137" s="17" t="s">
        <v>123</v>
      </c>
      <c r="D137" s="17" t="s">
        <v>324</v>
      </c>
      <c r="E137" s="17">
        <v>0.44719454765186456</v>
      </c>
    </row>
    <row r="138">
      <c r="A138" s="17" t="s">
        <v>193</v>
      </c>
      <c r="B138" s="17" t="s">
        <v>145</v>
      </c>
      <c r="C138" s="17" t="s">
        <v>123</v>
      </c>
      <c r="D138" s="17" t="s">
        <v>325</v>
      </c>
      <c r="E138" s="17">
        <v>1.5485999999998792</v>
      </c>
    </row>
    <row r="139">
      <c r="A139" s="17" t="s">
        <v>193</v>
      </c>
      <c r="B139" s="17" t="s">
        <v>145</v>
      </c>
      <c r="C139" s="17" t="s">
        <v>123</v>
      </c>
      <c r="D139" s="17" t="s">
        <v>326</v>
      </c>
      <c r="E139" s="17">
        <v>0.014348600632672457</v>
      </c>
    </row>
    <row r="140">
      <c r="A140" s="17" t="s">
        <v>193</v>
      </c>
      <c r="B140" s="17" t="s">
        <v>145</v>
      </c>
      <c r="C140" s="17" t="s">
        <v>123</v>
      </c>
      <c r="D140" s="17" t="s">
        <v>327</v>
      </c>
      <c r="E140" s="17">
        <v>0.3406997180273948</v>
      </c>
    </row>
    <row r="141">
      <c r="A141" s="17" t="s">
        <v>193</v>
      </c>
      <c r="B141" s="17" t="s">
        <v>145</v>
      </c>
      <c r="C141" s="17" t="s">
        <v>123</v>
      </c>
      <c r="D141" s="17" t="s">
        <v>328</v>
      </c>
      <c r="E141" s="17">
        <v>0.9656999999999392</v>
      </c>
    </row>
    <row r="142">
      <c r="A142" s="17" t="s">
        <v>193</v>
      </c>
      <c r="B142" s="17" t="s">
        <v>145</v>
      </c>
      <c r="C142" s="17" t="s">
        <v>123</v>
      </c>
      <c r="D142" s="17" t="s">
        <v>329</v>
      </c>
      <c r="E142" s="17">
        <v>0.44810000216653995</v>
      </c>
    </row>
    <row r="143">
      <c r="A143" s="17" t="s">
        <v>193</v>
      </c>
      <c r="B143" s="17" t="s">
        <v>145</v>
      </c>
      <c r="C143" s="17" t="s">
        <v>123</v>
      </c>
      <c r="D143" s="17" t="s">
        <v>330</v>
      </c>
      <c r="E143" s="17">
        <v>1.1294999999999928</v>
      </c>
    </row>
    <row r="144">
      <c r="A144" s="17" t="s">
        <v>193</v>
      </c>
      <c r="B144" s="17" t="s">
        <v>145</v>
      </c>
      <c r="C144" s="17" t="s">
        <v>123</v>
      </c>
      <c r="D144" s="17" t="s">
        <v>331</v>
      </c>
      <c r="E144" s="17">
        <v>0.014999999999901517</v>
      </c>
    </row>
    <row r="145">
      <c r="A145" s="17" t="s">
        <v>193</v>
      </c>
      <c r="B145" s="17" t="s">
        <v>145</v>
      </c>
      <c r="C145" s="17" t="s">
        <v>123</v>
      </c>
      <c r="D145" s="17" t="s">
        <v>332</v>
      </c>
      <c r="E145" s="17">
        <v>1.528700000000005</v>
      </c>
    </row>
    <row r="146">
      <c r="A146" s="17" t="s">
        <v>193</v>
      </c>
      <c r="B146" s="17" t="s">
        <v>145</v>
      </c>
      <c r="C146" s="17" t="s">
        <v>123</v>
      </c>
      <c r="D146" s="17" t="s">
        <v>333</v>
      </c>
      <c r="E146" s="17">
        <v>1.5985999999998182</v>
      </c>
    </row>
    <row r="147">
      <c r="A147" s="17" t="s">
        <v>193</v>
      </c>
      <c r="B147" s="17" t="s">
        <v>145</v>
      </c>
      <c r="C147" s="17" t="s">
        <v>123</v>
      </c>
      <c r="D147" s="17" t="s">
        <v>334</v>
      </c>
      <c r="E147" s="17">
        <v>0.025677417830521534</v>
      </c>
    </row>
    <row r="148">
      <c r="A148" s="17" t="s">
        <v>193</v>
      </c>
      <c r="B148" s="17" t="s">
        <v>145</v>
      </c>
      <c r="C148" s="17" t="s">
        <v>123</v>
      </c>
      <c r="D148" s="17" t="s">
        <v>335</v>
      </c>
      <c r="E148" s="17">
        <v>0.6496270630119771</v>
      </c>
    </row>
    <row r="149">
      <c r="A149" s="17" t="s">
        <v>193</v>
      </c>
      <c r="B149" s="17" t="s">
        <v>145</v>
      </c>
      <c r="C149" s="17" t="s">
        <v>123</v>
      </c>
      <c r="D149" s="17" t="s">
        <v>336</v>
      </c>
      <c r="E149" s="17">
        <v>0.019677369030524933</v>
      </c>
    </row>
    <row r="150">
      <c r="A150" s="17" t="s">
        <v>193</v>
      </c>
      <c r="B150" s="17" t="s">
        <v>145</v>
      </c>
      <c r="C150" s="17" t="s">
        <v>123</v>
      </c>
      <c r="D150" s="17" t="s">
        <v>337</v>
      </c>
      <c r="E150" s="17">
        <v>0.46560000000000057</v>
      </c>
    </row>
    <row r="151">
      <c r="A151" s="17" t="s">
        <v>193</v>
      </c>
      <c r="B151" s="17" t="s">
        <v>145</v>
      </c>
      <c r="C151" s="17" t="s">
        <v>123</v>
      </c>
      <c r="D151" s="17" t="s">
        <v>338</v>
      </c>
      <c r="E151" s="17">
        <v>1.5286000000000002</v>
      </c>
    </row>
    <row r="152">
      <c r="A152" s="17" t="s">
        <v>193</v>
      </c>
      <c r="B152" s="17" t="s">
        <v>145</v>
      </c>
      <c r="C152" s="17" t="s">
        <v>123</v>
      </c>
      <c r="D152" s="17" t="s">
        <v>339</v>
      </c>
      <c r="E152" s="17">
        <v>0.35202430075540075</v>
      </c>
    </row>
    <row r="153">
      <c r="A153" s="17" t="s">
        <v>193</v>
      </c>
      <c r="B153" s="17" t="s">
        <v>145</v>
      </c>
      <c r="C153" s="17" t="s">
        <v>123</v>
      </c>
      <c r="D153" s="17" t="s">
        <v>340</v>
      </c>
      <c r="E153" s="17">
        <v>0.948200002166548</v>
      </c>
    </row>
    <row r="154">
      <c r="A154" s="17" t="s">
        <v>193</v>
      </c>
      <c r="B154" s="17" t="s">
        <v>145</v>
      </c>
      <c r="C154" s="17" t="s">
        <v>123</v>
      </c>
      <c r="D154" s="17" t="s">
        <v>341</v>
      </c>
      <c r="E154" s="17">
        <v>1.1295000000000006</v>
      </c>
    </row>
    <row r="155">
      <c r="A155" s="17" t="s">
        <v>193</v>
      </c>
      <c r="B155" s="17" t="s">
        <v>145</v>
      </c>
      <c r="C155" s="17" t="s">
        <v>123</v>
      </c>
      <c r="D155" s="17" t="s">
        <v>342</v>
      </c>
      <c r="E155" s="17">
        <v>0.01499999999984932</v>
      </c>
    </row>
    <row r="156">
      <c r="A156" s="17" t="s">
        <v>193</v>
      </c>
      <c r="B156" s="17" t="s">
        <v>145</v>
      </c>
      <c r="C156" s="17" t="s">
        <v>123</v>
      </c>
      <c r="D156" s="17" t="s">
        <v>343</v>
      </c>
      <c r="E156" s="17">
        <v>1.5287000000000046</v>
      </c>
    </row>
    <row r="157">
      <c r="A157" s="17" t="s">
        <v>193</v>
      </c>
      <c r="B157" s="17" t="s">
        <v>145</v>
      </c>
      <c r="C157" s="17" t="s">
        <v>123</v>
      </c>
      <c r="D157" s="17" t="s">
        <v>344</v>
      </c>
      <c r="E157" s="17">
        <v>1.5985999999998182</v>
      </c>
    </row>
    <row r="158">
      <c r="A158" s="17" t="s">
        <v>193</v>
      </c>
      <c r="B158" s="17" t="s">
        <v>145</v>
      </c>
      <c r="C158" s="17" t="s">
        <v>123</v>
      </c>
      <c r="D158" s="17" t="s">
        <v>345</v>
      </c>
      <c r="E158" s="17">
        <v>0.014999999999857983</v>
      </c>
    </row>
    <row r="159">
      <c r="A159" s="17" t="s">
        <v>193</v>
      </c>
      <c r="B159" s="17" t="s">
        <v>145</v>
      </c>
      <c r="C159" s="17" t="s">
        <v>123</v>
      </c>
      <c r="D159" s="17" t="s">
        <v>346</v>
      </c>
      <c r="E159" s="17">
        <v>1.5287000000000055</v>
      </c>
    </row>
    <row r="160">
      <c r="A160" s="17" t="s">
        <v>193</v>
      </c>
      <c r="B160" s="17" t="s">
        <v>145</v>
      </c>
      <c r="C160" s="17" t="s">
        <v>123</v>
      </c>
      <c r="D160" s="17" t="s">
        <v>347</v>
      </c>
      <c r="E160" s="17">
        <v>1.598599999999818</v>
      </c>
    </row>
    <row r="161">
      <c r="A161" s="17" t="s">
        <v>193</v>
      </c>
      <c r="B161" s="17" t="s">
        <v>145</v>
      </c>
      <c r="C161" s="17" t="s">
        <v>123</v>
      </c>
      <c r="D161" s="17" t="s">
        <v>348</v>
      </c>
      <c r="E161" s="17">
        <v>0.009269698014219674</v>
      </c>
    </row>
    <row r="162">
      <c r="A162" s="17" t="s">
        <v>193</v>
      </c>
      <c r="B162" s="17" t="s">
        <v>145</v>
      </c>
      <c r="C162" s="17" t="s">
        <v>123</v>
      </c>
      <c r="D162" s="17" t="s">
        <v>349</v>
      </c>
      <c r="E162" s="17">
        <v>0.4496270630119706</v>
      </c>
    </row>
    <row r="163">
      <c r="A163" s="17" t="s">
        <v>193</v>
      </c>
      <c r="B163" s="17" t="s">
        <v>145</v>
      </c>
      <c r="C163" s="17" t="s">
        <v>123</v>
      </c>
      <c r="D163" s="17" t="s">
        <v>350</v>
      </c>
      <c r="E163" s="17">
        <v>0.0030226925696125234</v>
      </c>
    </row>
    <row r="164">
      <c r="A164" s="17" t="s">
        <v>193</v>
      </c>
      <c r="B164" s="17" t="s">
        <v>145</v>
      </c>
      <c r="C164" s="17" t="s">
        <v>123</v>
      </c>
      <c r="D164" s="17" t="s">
        <v>351</v>
      </c>
      <c r="E164" s="17">
        <v>0.4656000000000004</v>
      </c>
    </row>
    <row r="165">
      <c r="A165" s="17" t="s">
        <v>193</v>
      </c>
      <c r="B165" s="17" t="s">
        <v>145</v>
      </c>
      <c r="C165" s="17" t="s">
        <v>123</v>
      </c>
      <c r="D165" s="17" t="s">
        <v>352</v>
      </c>
      <c r="E165" s="17">
        <v>1.5286000000000002</v>
      </c>
    </row>
    <row r="166">
      <c r="A166" s="17" t="s">
        <v>193</v>
      </c>
      <c r="B166" s="17" t="s">
        <v>145</v>
      </c>
      <c r="C166" s="17" t="s">
        <v>123</v>
      </c>
      <c r="D166" s="17" t="s">
        <v>353</v>
      </c>
      <c r="E166" s="17">
        <v>0.34702430075539326</v>
      </c>
    </row>
    <row r="167">
      <c r="A167" s="17" t="s">
        <v>193</v>
      </c>
      <c r="B167" s="17" t="s">
        <v>145</v>
      </c>
      <c r="C167" s="17" t="s">
        <v>123</v>
      </c>
      <c r="D167" s="17" t="s">
        <v>354</v>
      </c>
      <c r="E167" s="17">
        <v>0.948200002166548</v>
      </c>
    </row>
    <row r="168">
      <c r="A168" s="17" t="s">
        <v>193</v>
      </c>
      <c r="B168" s="17" t="s">
        <v>145</v>
      </c>
      <c r="C168" s="17" t="s">
        <v>123</v>
      </c>
      <c r="D168" s="17" t="s">
        <v>355</v>
      </c>
      <c r="E168" s="17">
        <v>1.1295</v>
      </c>
    </row>
    <row r="169">
      <c r="A169" s="17" t="s">
        <v>193</v>
      </c>
      <c r="B169" s="17" t="s">
        <v>145</v>
      </c>
      <c r="C169" s="17" t="s">
        <v>123</v>
      </c>
      <c r="D169" s="17" t="s">
        <v>356</v>
      </c>
      <c r="E169" s="17">
        <v>0.014780398874529138</v>
      </c>
    </row>
    <row r="170">
      <c r="A170" s="17" t="s">
        <v>193</v>
      </c>
      <c r="B170" s="17" t="s">
        <v>145</v>
      </c>
      <c r="C170" s="17" t="s">
        <v>123</v>
      </c>
      <c r="D170" s="17" t="s">
        <v>357</v>
      </c>
      <c r="E170" s="17">
        <v>0.6496270630119787</v>
      </c>
    </row>
    <row r="171">
      <c r="A171" s="17" t="s">
        <v>193</v>
      </c>
      <c r="B171" s="17" t="s">
        <v>145</v>
      </c>
      <c r="C171" s="17" t="s">
        <v>123</v>
      </c>
      <c r="D171" s="17" t="s">
        <v>358</v>
      </c>
      <c r="E171" s="17">
        <v>0.008780350074514</v>
      </c>
    </row>
    <row r="172">
      <c r="A172" s="17" t="s">
        <v>193</v>
      </c>
      <c r="B172" s="17" t="s">
        <v>145</v>
      </c>
      <c r="C172" s="17" t="s">
        <v>123</v>
      </c>
      <c r="D172" s="17" t="s">
        <v>359</v>
      </c>
      <c r="E172" s="17">
        <v>0.4656000000000022</v>
      </c>
    </row>
    <row r="173">
      <c r="A173" s="17" t="s">
        <v>193</v>
      </c>
      <c r="B173" s="17" t="s">
        <v>145</v>
      </c>
      <c r="C173" s="17" t="s">
        <v>123</v>
      </c>
      <c r="D173" s="17" t="s">
        <v>360</v>
      </c>
      <c r="E173" s="17">
        <v>1.5286000000000597</v>
      </c>
    </row>
    <row r="174">
      <c r="A174" s="17" t="s">
        <v>193</v>
      </c>
      <c r="B174" s="17" t="s">
        <v>145</v>
      </c>
      <c r="C174" s="17" t="s">
        <v>123</v>
      </c>
      <c r="D174" s="17" t="s">
        <v>361</v>
      </c>
      <c r="E174" s="17">
        <v>0.35101544598248136</v>
      </c>
    </row>
    <row r="175">
      <c r="A175" s="17" t="s">
        <v>193</v>
      </c>
      <c r="B175" s="17" t="s">
        <v>145</v>
      </c>
      <c r="C175" s="17" t="s">
        <v>123</v>
      </c>
      <c r="D175" s="17" t="s">
        <v>362</v>
      </c>
      <c r="E175" s="17">
        <v>0.9482000021665481</v>
      </c>
    </row>
    <row r="176">
      <c r="A176" s="17" t="s">
        <v>193</v>
      </c>
      <c r="B176" s="17" t="s">
        <v>145</v>
      </c>
      <c r="C176" s="17" t="s">
        <v>123</v>
      </c>
      <c r="D176" s="17" t="s">
        <v>363</v>
      </c>
      <c r="E176" s="17">
        <v>1.1294999999999396</v>
      </c>
    </row>
    <row r="177">
      <c r="A177" s="17" t="s">
        <v>193</v>
      </c>
      <c r="B177" s="17" t="s">
        <v>145</v>
      </c>
      <c r="C177" s="17" t="s">
        <v>123</v>
      </c>
      <c r="D177" s="17" t="s">
        <v>364</v>
      </c>
      <c r="E177" s="17">
        <v>0.014999999999852416</v>
      </c>
    </row>
    <row r="178">
      <c r="A178" s="17" t="s">
        <v>193</v>
      </c>
      <c r="B178" s="17" t="s">
        <v>145</v>
      </c>
      <c r="C178" s="17" t="s">
        <v>123</v>
      </c>
      <c r="D178" s="17" t="s">
        <v>365</v>
      </c>
      <c r="E178" s="17">
        <v>1.528700000000005</v>
      </c>
    </row>
    <row r="179">
      <c r="A179" s="17" t="s">
        <v>193</v>
      </c>
      <c r="B179" s="17" t="s">
        <v>145</v>
      </c>
      <c r="C179" s="17" t="s">
        <v>123</v>
      </c>
      <c r="D179" s="17" t="s">
        <v>366</v>
      </c>
      <c r="E179" s="17">
        <v>1.5985999999998182</v>
      </c>
    </row>
    <row r="180">
      <c r="A180" s="17" t="s">
        <v>193</v>
      </c>
      <c r="B180" s="17" t="s">
        <v>145</v>
      </c>
      <c r="C180" s="17" t="s">
        <v>123</v>
      </c>
      <c r="D180" s="17" t="s">
        <v>367</v>
      </c>
      <c r="E180" s="17">
        <v>0.014999999999857983</v>
      </c>
    </row>
    <row r="181">
      <c r="A181" s="17" t="s">
        <v>193</v>
      </c>
      <c r="B181" s="17" t="s">
        <v>145</v>
      </c>
      <c r="C181" s="17" t="s">
        <v>123</v>
      </c>
      <c r="D181" s="17" t="s">
        <v>368</v>
      </c>
      <c r="E181" s="17">
        <v>1.5287000000000033</v>
      </c>
    </row>
    <row r="182">
      <c r="A182" s="17" t="s">
        <v>193</v>
      </c>
      <c r="B182" s="17" t="s">
        <v>145</v>
      </c>
      <c r="C182" s="17" t="s">
        <v>123</v>
      </c>
      <c r="D182" s="17" t="s">
        <v>369</v>
      </c>
      <c r="E182" s="17">
        <v>1.598599999999818</v>
      </c>
    </row>
    <row r="183">
      <c r="A183" s="17" t="s">
        <v>193</v>
      </c>
      <c r="B183" s="17" t="s">
        <v>145</v>
      </c>
      <c r="C183" s="17" t="s">
        <v>123</v>
      </c>
      <c r="D183" s="17" t="s">
        <v>370</v>
      </c>
      <c r="E183" s="17">
        <v>0.025466557770068517</v>
      </c>
    </row>
    <row r="184">
      <c r="A184" s="17" t="s">
        <v>193</v>
      </c>
      <c r="B184" s="17" t="s">
        <v>145</v>
      </c>
      <c r="C184" s="17" t="s">
        <v>123</v>
      </c>
      <c r="D184" s="17" t="s">
        <v>371</v>
      </c>
      <c r="E184" s="17">
        <v>0.44962706301197025</v>
      </c>
    </row>
    <row r="185">
      <c r="A185" s="17" t="s">
        <v>193</v>
      </c>
      <c r="B185" s="17" t="s">
        <v>145</v>
      </c>
      <c r="C185" s="17" t="s">
        <v>123</v>
      </c>
      <c r="D185" s="17" t="s">
        <v>372</v>
      </c>
      <c r="E185" s="17">
        <v>0.01921955232546747</v>
      </c>
    </row>
    <row r="186">
      <c r="A186" s="17" t="s">
        <v>193</v>
      </c>
      <c r="B186" s="17" t="s">
        <v>145</v>
      </c>
      <c r="C186" s="17" t="s">
        <v>123</v>
      </c>
      <c r="D186" s="17" t="s">
        <v>373</v>
      </c>
      <c r="E186" s="17">
        <v>0.46559999999999674</v>
      </c>
    </row>
    <row r="187">
      <c r="A187" s="17" t="s">
        <v>193</v>
      </c>
      <c r="B187" s="17" t="s">
        <v>145</v>
      </c>
      <c r="C187" s="17" t="s">
        <v>123</v>
      </c>
      <c r="D187" s="17" t="s">
        <v>374</v>
      </c>
      <c r="E187" s="17">
        <v>1.5286000000000586</v>
      </c>
    </row>
    <row r="188">
      <c r="A188" s="17" t="s">
        <v>193</v>
      </c>
      <c r="B188" s="17" t="s">
        <v>145</v>
      </c>
      <c r="C188" s="17" t="s">
        <v>123</v>
      </c>
      <c r="D188" s="17" t="s">
        <v>375</v>
      </c>
      <c r="E188" s="17">
        <v>0.3560154459824784</v>
      </c>
    </row>
    <row r="189">
      <c r="A189" s="17" t="s">
        <v>193</v>
      </c>
      <c r="B189" s="17" t="s">
        <v>145</v>
      </c>
      <c r="C189" s="17" t="s">
        <v>123</v>
      </c>
      <c r="D189" s="17" t="s">
        <v>376</v>
      </c>
      <c r="E189" s="17">
        <v>0.9482000021665481</v>
      </c>
    </row>
    <row r="190">
      <c r="A190" s="17" t="s">
        <v>193</v>
      </c>
      <c r="B190" s="17" t="s">
        <v>145</v>
      </c>
      <c r="C190" s="17" t="s">
        <v>123</v>
      </c>
      <c r="D190" s="17" t="s">
        <v>377</v>
      </c>
      <c r="E190" s="17">
        <v>1.1294999999999382</v>
      </c>
    </row>
    <row r="191">
      <c r="A191" s="17" t="s">
        <v>193</v>
      </c>
      <c r="B191" s="17" t="s">
        <v>145</v>
      </c>
      <c r="C191" s="17" t="s">
        <v>123</v>
      </c>
      <c r="D191" s="17" t="s">
        <v>378</v>
      </c>
      <c r="E191" s="17">
        <v>0.01999999999989583</v>
      </c>
    </row>
    <row r="192">
      <c r="A192" s="17" t="s">
        <v>193</v>
      </c>
      <c r="B192" s="17" t="s">
        <v>145</v>
      </c>
      <c r="C192" s="17" t="s">
        <v>123</v>
      </c>
      <c r="D192" s="17" t="s">
        <v>379</v>
      </c>
      <c r="E192" s="17">
        <v>0.4584244034673596</v>
      </c>
    </row>
    <row r="193">
      <c r="A193" s="17" t="s">
        <v>193</v>
      </c>
      <c r="B193" s="17" t="s">
        <v>145</v>
      </c>
      <c r="C193" s="17" t="s">
        <v>123</v>
      </c>
      <c r="D193" s="17" t="s">
        <v>380</v>
      </c>
      <c r="E193" s="17">
        <v>1.129499999999992</v>
      </c>
    </row>
    <row r="194">
      <c r="A194" s="17" t="s">
        <v>193</v>
      </c>
      <c r="B194" s="17" t="s">
        <v>145</v>
      </c>
      <c r="C194" s="17" t="s">
        <v>123</v>
      </c>
      <c r="D194" s="17" t="s">
        <v>381</v>
      </c>
      <c r="E194" s="17">
        <v>0.014999999999896966</v>
      </c>
    </row>
    <row r="195">
      <c r="A195" s="17" t="s">
        <v>193</v>
      </c>
      <c r="B195" s="17" t="s">
        <v>145</v>
      </c>
      <c r="C195" s="17" t="s">
        <v>123</v>
      </c>
      <c r="D195" s="17" t="s">
        <v>382</v>
      </c>
      <c r="E195" s="17">
        <v>0.3334702905816519</v>
      </c>
    </row>
    <row r="196">
      <c r="A196" s="17" t="s">
        <v>193</v>
      </c>
      <c r="B196" s="17" t="s">
        <v>145</v>
      </c>
      <c r="C196" s="17" t="s">
        <v>123</v>
      </c>
      <c r="D196" s="17" t="s">
        <v>383</v>
      </c>
      <c r="E196" s="17">
        <v>0.4655999999999927</v>
      </c>
    </row>
    <row r="197">
      <c r="A197" s="17" t="s">
        <v>193</v>
      </c>
      <c r="B197" s="17" t="s">
        <v>145</v>
      </c>
      <c r="C197" s="17" t="s">
        <v>123</v>
      </c>
      <c r="D197" s="17" t="s">
        <v>384</v>
      </c>
      <c r="E197" s="17">
        <v>1.5286000000000002</v>
      </c>
    </row>
    <row r="198">
      <c r="A198" s="17" t="s">
        <v>193</v>
      </c>
      <c r="B198" s="17" t="s">
        <v>145</v>
      </c>
      <c r="C198" s="17" t="s">
        <v>123</v>
      </c>
      <c r="D198" s="17" t="s">
        <v>385</v>
      </c>
      <c r="E198" s="17">
        <v>0.9482000021665481</v>
      </c>
    </row>
    <row r="199">
      <c r="A199" s="17" t="s">
        <v>193</v>
      </c>
      <c r="B199" s="17" t="s">
        <v>145</v>
      </c>
      <c r="C199" s="17" t="s">
        <v>123</v>
      </c>
      <c r="D199" s="17" t="s">
        <v>386</v>
      </c>
      <c r="E199" s="17">
        <v>0.014999999999892636</v>
      </c>
    </row>
    <row r="200">
      <c r="A200" s="17" t="s">
        <v>193</v>
      </c>
      <c r="B200" s="17" t="s">
        <v>145</v>
      </c>
      <c r="C200" s="17" t="s">
        <v>123</v>
      </c>
      <c r="D200" s="17" t="s">
        <v>387</v>
      </c>
      <c r="E200" s="17">
        <v>1.5287000000000046</v>
      </c>
    </row>
    <row r="201">
      <c r="A201" s="17" t="s">
        <v>193</v>
      </c>
      <c r="B201" s="17" t="s">
        <v>145</v>
      </c>
      <c r="C201" s="17" t="s">
        <v>123</v>
      </c>
      <c r="D201" s="17" t="s">
        <v>388</v>
      </c>
      <c r="E201" s="17">
        <v>1.5985999999998786</v>
      </c>
    </row>
    <row r="202">
      <c r="A202" s="17" t="s">
        <v>193</v>
      </c>
      <c r="B202" s="17" t="s">
        <v>145</v>
      </c>
      <c r="C202" s="17" t="s">
        <v>123</v>
      </c>
      <c r="D202" s="17" t="s">
        <v>389</v>
      </c>
      <c r="E202" s="17">
        <v>0.01999999999989583</v>
      </c>
    </row>
    <row r="203">
      <c r="A203" s="17" t="s">
        <v>193</v>
      </c>
      <c r="B203" s="17" t="s">
        <v>145</v>
      </c>
      <c r="C203" s="17" t="s">
        <v>123</v>
      </c>
      <c r="D203" s="17" t="s">
        <v>390</v>
      </c>
      <c r="E203" s="17">
        <v>0.4565545521433198</v>
      </c>
    </row>
    <row r="204">
      <c r="A204" s="17" t="s">
        <v>193</v>
      </c>
      <c r="B204" s="17" t="s">
        <v>145</v>
      </c>
      <c r="C204" s="17" t="s">
        <v>123</v>
      </c>
      <c r="D204" s="17" t="s">
        <v>391</v>
      </c>
      <c r="E204" s="17">
        <v>1.1294999999999926</v>
      </c>
    </row>
    <row r="205">
      <c r="A205" s="17" t="s">
        <v>193</v>
      </c>
      <c r="B205" s="17" t="s">
        <v>145</v>
      </c>
      <c r="C205" s="17" t="s">
        <v>123</v>
      </c>
      <c r="D205" s="17" t="s">
        <v>392</v>
      </c>
      <c r="E205" s="17">
        <v>0.3422668140215885</v>
      </c>
    </row>
    <row r="206">
      <c r="A206" s="17" t="s">
        <v>193</v>
      </c>
      <c r="B206" s="17" t="s">
        <v>145</v>
      </c>
      <c r="C206" s="17" t="s">
        <v>123</v>
      </c>
      <c r="D206" s="17" t="s">
        <v>393</v>
      </c>
      <c r="E206" s="17">
        <v>0.014999999999896966</v>
      </c>
    </row>
    <row r="207">
      <c r="A207" s="17" t="s">
        <v>193</v>
      </c>
      <c r="B207" s="17" t="s">
        <v>145</v>
      </c>
      <c r="C207" s="17" t="s">
        <v>123</v>
      </c>
      <c r="D207" s="17" t="s">
        <v>394</v>
      </c>
      <c r="E207" s="17">
        <v>0.4655999999999927</v>
      </c>
    </row>
    <row r="208">
      <c r="A208" s="17" t="s">
        <v>193</v>
      </c>
      <c r="B208" s="17" t="s">
        <v>145</v>
      </c>
      <c r="C208" s="17" t="s">
        <v>123</v>
      </c>
      <c r="D208" s="17" t="s">
        <v>395</v>
      </c>
      <c r="E208" s="17">
        <v>1.5286000000000004</v>
      </c>
    </row>
    <row r="209">
      <c r="A209" s="17" t="s">
        <v>193</v>
      </c>
      <c r="B209" s="17" t="s">
        <v>145</v>
      </c>
      <c r="C209" s="17" t="s">
        <v>123</v>
      </c>
      <c r="D209" s="17" t="s">
        <v>396</v>
      </c>
      <c r="E209" s="17">
        <v>0.9482000021665492</v>
      </c>
    </row>
    <row r="210">
      <c r="A210" s="17" t="s">
        <v>193</v>
      </c>
      <c r="B210" s="17" t="s">
        <v>145</v>
      </c>
      <c r="C210" s="17" t="s">
        <v>123</v>
      </c>
      <c r="D210" s="17" t="s">
        <v>397</v>
      </c>
      <c r="E210" s="17">
        <v>0.014999999999892636</v>
      </c>
    </row>
    <row r="211">
      <c r="A211" s="17" t="s">
        <v>193</v>
      </c>
      <c r="B211" s="17" t="s">
        <v>145</v>
      </c>
      <c r="C211" s="17" t="s">
        <v>123</v>
      </c>
      <c r="D211" s="17" t="s">
        <v>398</v>
      </c>
      <c r="E211" s="17">
        <v>1.5287000000000057</v>
      </c>
    </row>
    <row r="212">
      <c r="A212" s="17" t="s">
        <v>193</v>
      </c>
      <c r="B212" s="17" t="s">
        <v>145</v>
      </c>
      <c r="C212" s="17" t="s">
        <v>123</v>
      </c>
      <c r="D212" s="17" t="s">
        <v>399</v>
      </c>
      <c r="E212" s="17">
        <v>1.5985999999998786</v>
      </c>
    </row>
    <row r="213">
      <c r="A213" s="17" t="s">
        <v>193</v>
      </c>
      <c r="B213" s="17" t="s">
        <v>145</v>
      </c>
      <c r="C213" s="17" t="s">
        <v>123</v>
      </c>
      <c r="D213" s="17" t="s">
        <v>400</v>
      </c>
      <c r="E213" s="17">
        <v>0.019999999999891497</v>
      </c>
    </row>
    <row r="214">
      <c r="A214" s="17" t="s">
        <v>193</v>
      </c>
      <c r="B214" s="17" t="s">
        <v>145</v>
      </c>
      <c r="C214" s="17" t="s">
        <v>123</v>
      </c>
      <c r="D214" s="17" t="s">
        <v>401</v>
      </c>
      <c r="E214" s="17">
        <v>0.6584244034673661</v>
      </c>
    </row>
    <row r="215">
      <c r="A215" s="17" t="s">
        <v>193</v>
      </c>
      <c r="B215" s="17" t="s">
        <v>145</v>
      </c>
      <c r="C215" s="17" t="s">
        <v>123</v>
      </c>
      <c r="D215" s="17" t="s">
        <v>402</v>
      </c>
      <c r="E215" s="17">
        <v>1.1294999999999924</v>
      </c>
    </row>
    <row r="216">
      <c r="A216" s="17" t="s">
        <v>193</v>
      </c>
      <c r="B216" s="17" t="s">
        <v>145</v>
      </c>
      <c r="C216" s="17" t="s">
        <v>123</v>
      </c>
      <c r="D216" s="17" t="s">
        <v>403</v>
      </c>
      <c r="E216" s="17">
        <v>0.014999999999901297</v>
      </c>
    </row>
    <row r="217">
      <c r="A217" s="17" t="s">
        <v>193</v>
      </c>
      <c r="B217" s="17" t="s">
        <v>145</v>
      </c>
      <c r="C217" s="17" t="s">
        <v>123</v>
      </c>
      <c r="D217" s="17" t="s">
        <v>404</v>
      </c>
      <c r="E217" s="17">
        <v>0.3334702905816519</v>
      </c>
    </row>
    <row r="218">
      <c r="A218" s="17" t="s">
        <v>193</v>
      </c>
      <c r="B218" s="17" t="s">
        <v>145</v>
      </c>
      <c r="C218" s="17" t="s">
        <v>123</v>
      </c>
      <c r="D218" s="17" t="s">
        <v>405</v>
      </c>
      <c r="E218" s="17">
        <v>0.4655999999999927</v>
      </c>
    </row>
    <row r="219">
      <c r="A219" s="17" t="s">
        <v>193</v>
      </c>
      <c r="B219" s="17" t="s">
        <v>145</v>
      </c>
      <c r="C219" s="17" t="s">
        <v>123</v>
      </c>
      <c r="D219" s="17" t="s">
        <v>406</v>
      </c>
      <c r="E219" s="17">
        <v>1.5286000000000002</v>
      </c>
    </row>
    <row r="220">
      <c r="A220" s="17" t="s">
        <v>193</v>
      </c>
      <c r="B220" s="17" t="s">
        <v>145</v>
      </c>
      <c r="C220" s="17" t="s">
        <v>123</v>
      </c>
      <c r="D220" s="17" t="s">
        <v>407</v>
      </c>
      <c r="E220" s="17">
        <v>0.9482000021665481</v>
      </c>
    </row>
    <row r="221">
      <c r="A221" s="17" t="s">
        <v>193</v>
      </c>
      <c r="B221" s="17" t="s">
        <v>145</v>
      </c>
      <c r="C221" s="17" t="s">
        <v>123</v>
      </c>
      <c r="D221" s="17" t="s">
        <v>408</v>
      </c>
      <c r="E221" s="17">
        <v>0.014999999999892636</v>
      </c>
    </row>
    <row r="222">
      <c r="A222" s="17" t="s">
        <v>193</v>
      </c>
      <c r="B222" s="17" t="s">
        <v>145</v>
      </c>
      <c r="C222" s="17" t="s">
        <v>123</v>
      </c>
      <c r="D222" s="17" t="s">
        <v>409</v>
      </c>
      <c r="E222" s="17">
        <v>1.5287000000000044</v>
      </c>
    </row>
    <row r="223">
      <c r="A223" s="17" t="s">
        <v>193</v>
      </c>
      <c r="B223" s="17" t="s">
        <v>145</v>
      </c>
      <c r="C223" s="17" t="s">
        <v>123</v>
      </c>
      <c r="D223" s="17" t="s">
        <v>410</v>
      </c>
      <c r="E223" s="17">
        <v>1.5985999999998786</v>
      </c>
    </row>
    <row r="224">
      <c r="A224" s="17" t="s">
        <v>193</v>
      </c>
      <c r="B224" s="17" t="s">
        <v>145</v>
      </c>
      <c r="C224" s="17" t="s">
        <v>123</v>
      </c>
      <c r="D224" s="17" t="s">
        <v>411</v>
      </c>
      <c r="E224" s="17">
        <v>0.019999999999908823</v>
      </c>
    </row>
    <row r="225">
      <c r="A225" s="17" t="s">
        <v>193</v>
      </c>
      <c r="B225" s="17" t="s">
        <v>145</v>
      </c>
      <c r="C225" s="17" t="s">
        <v>123</v>
      </c>
      <c r="D225" s="17" t="s">
        <v>412</v>
      </c>
      <c r="E225" s="17">
        <v>0.6565545521433264</v>
      </c>
    </row>
    <row r="226">
      <c r="A226" s="17" t="s">
        <v>193</v>
      </c>
      <c r="B226" s="17" t="s">
        <v>145</v>
      </c>
      <c r="C226" s="17" t="s">
        <v>123</v>
      </c>
      <c r="D226" s="17" t="s">
        <v>413</v>
      </c>
      <c r="E226" s="17">
        <v>1.1294999999999928</v>
      </c>
    </row>
    <row r="227">
      <c r="A227" s="17" t="s">
        <v>193</v>
      </c>
      <c r="B227" s="17" t="s">
        <v>145</v>
      </c>
      <c r="C227" s="17" t="s">
        <v>123</v>
      </c>
      <c r="D227" s="17" t="s">
        <v>414</v>
      </c>
      <c r="E227" s="17">
        <v>0.3334965234414654</v>
      </c>
    </row>
    <row r="228">
      <c r="A228" s="17" t="s">
        <v>193</v>
      </c>
      <c r="B228" s="17" t="s">
        <v>145</v>
      </c>
      <c r="C228" s="17" t="s">
        <v>123</v>
      </c>
      <c r="D228" s="17" t="s">
        <v>415</v>
      </c>
      <c r="E228" s="17">
        <v>0.014997177050838827</v>
      </c>
    </row>
    <row r="229">
      <c r="A229" s="17" t="s">
        <v>193</v>
      </c>
      <c r="B229" s="17" t="s">
        <v>145</v>
      </c>
      <c r="C229" s="17" t="s">
        <v>123</v>
      </c>
      <c r="D229" s="17" t="s">
        <v>416</v>
      </c>
      <c r="E229" s="17">
        <v>0.46559999999999324</v>
      </c>
    </row>
    <row r="230">
      <c r="A230" s="17" t="s">
        <v>193</v>
      </c>
      <c r="B230" s="17" t="s">
        <v>145</v>
      </c>
      <c r="C230" s="17" t="s">
        <v>123</v>
      </c>
      <c r="D230" s="17" t="s">
        <v>417</v>
      </c>
      <c r="E230" s="17">
        <v>1.5286000000000004</v>
      </c>
    </row>
    <row r="231">
      <c r="A231" s="17" t="s">
        <v>193</v>
      </c>
      <c r="B231" s="17" t="s">
        <v>145</v>
      </c>
      <c r="C231" s="17" t="s">
        <v>123</v>
      </c>
      <c r="D231" s="17" t="s">
        <v>418</v>
      </c>
      <c r="E231" s="17">
        <v>0.9482000021665496</v>
      </c>
    </row>
    <row r="232">
      <c r="A232" s="17" t="s">
        <v>193</v>
      </c>
      <c r="B232" s="17" t="s">
        <v>145</v>
      </c>
      <c r="C232" s="17" t="s">
        <v>123</v>
      </c>
      <c r="D232" s="17" t="s">
        <v>419</v>
      </c>
      <c r="E232" s="17">
        <v>0.022229709419765913</v>
      </c>
    </row>
    <row r="233">
      <c r="A233" s="17" t="s">
        <v>193</v>
      </c>
      <c r="B233" s="17" t="s">
        <v>145</v>
      </c>
      <c r="C233" s="17" t="s">
        <v>123</v>
      </c>
      <c r="D233" s="17" t="s">
        <v>420</v>
      </c>
      <c r="E233" s="17">
        <v>1.5287000000000057</v>
      </c>
    </row>
    <row r="234">
      <c r="A234" s="17" t="s">
        <v>193</v>
      </c>
      <c r="B234" s="17" t="s">
        <v>145</v>
      </c>
      <c r="C234" s="17" t="s">
        <v>123</v>
      </c>
      <c r="D234" s="17" t="s">
        <v>421</v>
      </c>
      <c r="E234" s="17">
        <v>1.5985999999999398</v>
      </c>
    </row>
    <row r="235">
      <c r="A235" s="17" t="s">
        <v>193</v>
      </c>
      <c r="B235" s="17" t="s">
        <v>145</v>
      </c>
      <c r="C235" s="17" t="s">
        <v>123</v>
      </c>
      <c r="D235" s="17" t="s">
        <v>422</v>
      </c>
      <c r="E235" s="17">
        <v>0.01999999999989583</v>
      </c>
    </row>
    <row r="236">
      <c r="A236" s="17" t="s">
        <v>193</v>
      </c>
      <c r="B236" s="17" t="s">
        <v>145</v>
      </c>
      <c r="C236" s="17" t="s">
        <v>123</v>
      </c>
      <c r="D236" s="17" t="s">
        <v>423</v>
      </c>
      <c r="E236" s="17">
        <v>0.4565545521433025</v>
      </c>
    </row>
    <row r="237">
      <c r="A237" s="17" t="s">
        <v>193</v>
      </c>
      <c r="B237" s="17" t="s">
        <v>145</v>
      </c>
      <c r="C237" s="17" t="s">
        <v>123</v>
      </c>
      <c r="D237" s="17" t="s">
        <v>424</v>
      </c>
      <c r="E237" s="17">
        <v>1.129499999999992</v>
      </c>
    </row>
    <row r="238">
      <c r="A238" s="17" t="s">
        <v>193</v>
      </c>
      <c r="B238" s="17" t="s">
        <v>145</v>
      </c>
      <c r="C238" s="17" t="s">
        <v>123</v>
      </c>
      <c r="D238" s="17" t="s">
        <v>425</v>
      </c>
      <c r="E238" s="17">
        <v>0.34749652343998955</v>
      </c>
    </row>
    <row r="239">
      <c r="A239" s="17" t="s">
        <v>193</v>
      </c>
      <c r="B239" s="17" t="s">
        <v>145</v>
      </c>
      <c r="C239" s="17" t="s">
        <v>123</v>
      </c>
      <c r="D239" s="17" t="s">
        <v>426</v>
      </c>
      <c r="E239" s="17">
        <v>0.014999999999894077</v>
      </c>
    </row>
    <row r="240">
      <c r="A240" s="17" t="s">
        <v>193</v>
      </c>
      <c r="B240" s="17" t="s">
        <v>145</v>
      </c>
      <c r="C240" s="17" t="s">
        <v>123</v>
      </c>
      <c r="D240" s="17" t="s">
        <v>427</v>
      </c>
      <c r="E240" s="17">
        <v>0.46559999999999285</v>
      </c>
    </row>
    <row r="241">
      <c r="A241" s="17" t="s">
        <v>193</v>
      </c>
      <c r="B241" s="17" t="s">
        <v>145</v>
      </c>
      <c r="C241" s="17" t="s">
        <v>123</v>
      </c>
      <c r="D241" s="17" t="s">
        <v>428</v>
      </c>
      <c r="E241" s="17">
        <v>1.5286000000000002</v>
      </c>
    </row>
    <row r="242">
      <c r="A242" s="17" t="s">
        <v>193</v>
      </c>
      <c r="B242" s="17" t="s">
        <v>145</v>
      </c>
      <c r="C242" s="17" t="s">
        <v>123</v>
      </c>
      <c r="D242" s="17" t="s">
        <v>429</v>
      </c>
      <c r="E242" s="17">
        <v>0.9482000021665492</v>
      </c>
    </row>
    <row r="243">
      <c r="A243" s="17" t="s">
        <v>193</v>
      </c>
      <c r="B243" s="17" t="s">
        <v>145</v>
      </c>
      <c r="C243" s="17" t="s">
        <v>123</v>
      </c>
      <c r="D243" s="17" t="s">
        <v>430</v>
      </c>
      <c r="E243" s="17">
        <v>0.01499999999999659</v>
      </c>
    </row>
    <row r="244">
      <c r="A244" s="17" t="s">
        <v>193</v>
      </c>
      <c r="B244" s="17" t="s">
        <v>145</v>
      </c>
      <c r="C244" s="17" t="s">
        <v>123</v>
      </c>
      <c r="D244" s="17" t="s">
        <v>431</v>
      </c>
      <c r="E244" s="17">
        <v>1.5287000000000057</v>
      </c>
    </row>
    <row r="245">
      <c r="A245" s="17" t="s">
        <v>193</v>
      </c>
      <c r="B245" s="17" t="s">
        <v>145</v>
      </c>
      <c r="C245" s="17" t="s">
        <v>123</v>
      </c>
      <c r="D245" s="17" t="s">
        <v>432</v>
      </c>
      <c r="E245" s="17">
        <v>1.5985999999998781</v>
      </c>
    </row>
    <row r="246">
      <c r="A246" s="17" t="s">
        <v>193</v>
      </c>
      <c r="B246" s="17" t="s">
        <v>145</v>
      </c>
      <c r="C246" s="17" t="s">
        <v>123</v>
      </c>
      <c r="D246" s="17" t="s">
        <v>433</v>
      </c>
      <c r="E246" s="17">
        <v>0.018599999999943793</v>
      </c>
    </row>
    <row r="247">
      <c r="A247" s="17" t="s">
        <v>193</v>
      </c>
      <c r="B247" s="17" t="s">
        <v>145</v>
      </c>
      <c r="C247" s="17" t="s">
        <v>123</v>
      </c>
      <c r="D247" s="17" t="s">
        <v>434</v>
      </c>
      <c r="E247" s="17">
        <v>0.27982161475881073</v>
      </c>
    </row>
    <row r="248">
      <c r="A248" s="17" t="s">
        <v>193</v>
      </c>
      <c r="B248" s="17" t="s">
        <v>145</v>
      </c>
      <c r="C248" s="17" t="s">
        <v>123</v>
      </c>
      <c r="D248" s="17" t="s">
        <v>435</v>
      </c>
      <c r="E248" s="17">
        <v>0.0179999999999396</v>
      </c>
    </row>
    <row r="249">
      <c r="A249" s="17" t="s">
        <v>193</v>
      </c>
      <c r="B249" s="17" t="s">
        <v>145</v>
      </c>
      <c r="C249" s="17" t="s">
        <v>123</v>
      </c>
      <c r="D249" s="17" t="s">
        <v>436</v>
      </c>
      <c r="E249" s="17">
        <v>0.019576809231894532</v>
      </c>
    </row>
    <row r="250">
      <c r="A250" s="17" t="s">
        <v>193</v>
      </c>
      <c r="B250" s="17" t="s">
        <v>145</v>
      </c>
      <c r="C250" s="17" t="s">
        <v>123</v>
      </c>
      <c r="D250" s="17" t="s">
        <v>437</v>
      </c>
      <c r="E250" s="17">
        <v>0.020000000000034438</v>
      </c>
    </row>
    <row r="251">
      <c r="A251" s="17" t="s">
        <v>193</v>
      </c>
      <c r="B251" s="17" t="s">
        <v>145</v>
      </c>
      <c r="C251" s="17" t="s">
        <v>123</v>
      </c>
      <c r="D251" s="17" t="s">
        <v>438</v>
      </c>
      <c r="E251" s="17">
        <v>0.02670000000010222</v>
      </c>
    </row>
    <row r="252">
      <c r="A252" s="17" t="s">
        <v>193</v>
      </c>
      <c r="B252" s="17" t="s">
        <v>145</v>
      </c>
      <c r="C252" s="17" t="s">
        <v>123</v>
      </c>
      <c r="D252" s="17" t="s">
        <v>439</v>
      </c>
      <c r="E252" s="17">
        <v>0.02670000000011521</v>
      </c>
    </row>
    <row r="253">
      <c r="A253" s="17" t="s">
        <v>193</v>
      </c>
      <c r="B253" s="17" t="s">
        <v>145</v>
      </c>
      <c r="C253" s="17" t="s">
        <v>123</v>
      </c>
      <c r="D253" s="17" t="s">
        <v>440</v>
      </c>
      <c r="E253" s="17">
        <v>0.36930000000000524</v>
      </c>
    </row>
    <row r="254">
      <c r="A254" s="17" t="s">
        <v>193</v>
      </c>
      <c r="B254" s="17" t="s">
        <v>145</v>
      </c>
      <c r="C254" s="17" t="s">
        <v>123</v>
      </c>
      <c r="D254" s="17" t="s">
        <v>441</v>
      </c>
      <c r="E254" s="17">
        <v>0.02670000000011088</v>
      </c>
    </row>
    <row r="255">
      <c r="A255" s="17" t="s">
        <v>193</v>
      </c>
      <c r="B255" s="17" t="s">
        <v>145</v>
      </c>
      <c r="C255" s="17" t="s">
        <v>123</v>
      </c>
      <c r="D255" s="17" t="s">
        <v>442</v>
      </c>
      <c r="E255" s="17">
        <v>0.3702000000000021</v>
      </c>
    </row>
    <row r="256">
      <c r="A256" s="17" t="s">
        <v>193</v>
      </c>
      <c r="B256" s="17" t="s">
        <v>145</v>
      </c>
      <c r="C256" s="17" t="s">
        <v>123</v>
      </c>
      <c r="D256" s="17" t="s">
        <v>443</v>
      </c>
      <c r="E256" s="17">
        <v>0.8859880554379744</v>
      </c>
    </row>
    <row r="257">
      <c r="A257" s="17" t="s">
        <v>193</v>
      </c>
      <c r="B257" s="17" t="s">
        <v>145</v>
      </c>
      <c r="C257" s="17" t="s">
        <v>123</v>
      </c>
      <c r="D257" s="17" t="s">
        <v>444</v>
      </c>
      <c r="E257" s="17">
        <v>0.026700000000106548</v>
      </c>
    </row>
    <row r="258">
      <c r="A258" s="17" t="s">
        <v>193</v>
      </c>
      <c r="B258" s="17" t="s">
        <v>145</v>
      </c>
      <c r="C258" s="17" t="s">
        <v>123</v>
      </c>
      <c r="D258" s="17" t="s">
        <v>445</v>
      </c>
      <c r="E258" s="17">
        <v>0.36240000000000344</v>
      </c>
    </row>
    <row r="259">
      <c r="A259" s="17" t="s">
        <v>193</v>
      </c>
      <c r="B259" s="17" t="s">
        <v>145</v>
      </c>
      <c r="C259" s="17" t="s">
        <v>123</v>
      </c>
      <c r="D259" s="17" t="s">
        <v>446</v>
      </c>
      <c r="E259" s="17">
        <v>0.7778119050188049</v>
      </c>
    </row>
    <row r="260">
      <c r="A260" s="17" t="s">
        <v>193</v>
      </c>
      <c r="B260" s="17" t="s">
        <v>145</v>
      </c>
      <c r="C260" s="17" t="s">
        <v>123</v>
      </c>
      <c r="D260" s="17" t="s">
        <v>447</v>
      </c>
      <c r="E260" s="17">
        <v>1.5286000000000002</v>
      </c>
    </row>
    <row r="261">
      <c r="A261" s="17" t="s">
        <v>193</v>
      </c>
      <c r="B261" s="17" t="s">
        <v>145</v>
      </c>
      <c r="C261" s="17" t="s">
        <v>123</v>
      </c>
      <c r="D261" s="17" t="s">
        <v>448</v>
      </c>
      <c r="E261" s="17">
        <v>0.1581158600926744</v>
      </c>
    </row>
    <row r="262">
      <c r="A262" s="17" t="s">
        <v>193</v>
      </c>
      <c r="B262" s="17" t="s">
        <v>145</v>
      </c>
      <c r="C262" s="17" t="s">
        <v>123</v>
      </c>
      <c r="D262" s="17" t="s">
        <v>449</v>
      </c>
      <c r="E262" s="17">
        <v>1.1285999999999317</v>
      </c>
    </row>
    <row r="263">
      <c r="A263" s="17" t="s">
        <v>193</v>
      </c>
      <c r="B263" s="17" t="s">
        <v>145</v>
      </c>
      <c r="C263" s="17" t="s">
        <v>123</v>
      </c>
      <c r="D263" s="17" t="s">
        <v>450</v>
      </c>
      <c r="E263" s="17">
        <v>0.6682999662835843</v>
      </c>
    </row>
    <row r="264">
      <c r="A264" s="17" t="s">
        <v>193</v>
      </c>
      <c r="B264" s="17" t="s">
        <v>145</v>
      </c>
      <c r="C264" s="17" t="s">
        <v>123</v>
      </c>
      <c r="D264" s="17" t="s">
        <v>451</v>
      </c>
      <c r="E264" s="17">
        <v>0.6671999662835912</v>
      </c>
    </row>
    <row r="265">
      <c r="A265" s="17" t="s">
        <v>193</v>
      </c>
      <c r="B265" s="17" t="s">
        <v>145</v>
      </c>
      <c r="C265" s="17" t="s">
        <v>123</v>
      </c>
      <c r="D265" s="17" t="s">
        <v>452</v>
      </c>
      <c r="E265" s="17">
        <v>1.5286000000000595</v>
      </c>
    </row>
    <row r="266">
      <c r="A266" s="17" t="s">
        <v>193</v>
      </c>
      <c r="B266" s="17" t="s">
        <v>145</v>
      </c>
      <c r="C266" s="17" t="s">
        <v>123</v>
      </c>
      <c r="D266" s="17" t="s">
        <v>453</v>
      </c>
      <c r="E266" s="17">
        <v>1.1285999999999323</v>
      </c>
    </row>
    <row r="267">
      <c r="A267" s="17" t="s">
        <v>193</v>
      </c>
      <c r="B267" s="17" t="s">
        <v>145</v>
      </c>
      <c r="C267" s="17" t="s">
        <v>123</v>
      </c>
      <c r="D267" s="17" t="s">
        <v>454</v>
      </c>
      <c r="E267" s="17">
        <v>0.362400000000002</v>
      </c>
    </row>
    <row r="268">
      <c r="A268" s="17" t="s">
        <v>193</v>
      </c>
      <c r="B268" s="17" t="s">
        <v>145</v>
      </c>
      <c r="C268" s="17" t="s">
        <v>123</v>
      </c>
      <c r="D268" s="17" t="s">
        <v>455</v>
      </c>
      <c r="E268" s="17">
        <v>0.02545000000004186</v>
      </c>
    </row>
    <row r="269">
      <c r="A269" s="17" t="s">
        <v>193</v>
      </c>
      <c r="B269" s="17" t="s">
        <v>145</v>
      </c>
      <c r="C269" s="17" t="s">
        <v>123</v>
      </c>
      <c r="D269" s="17" t="s">
        <v>456</v>
      </c>
      <c r="E269" s="17">
        <v>0.027350000000037098</v>
      </c>
    </row>
    <row r="270">
      <c r="A270" s="17" t="s">
        <v>193</v>
      </c>
      <c r="B270" s="17" t="s">
        <v>145</v>
      </c>
      <c r="C270" s="17" t="s">
        <v>123</v>
      </c>
      <c r="D270" s="17" t="s">
        <v>457</v>
      </c>
      <c r="E270" s="17">
        <v>0.6168591449067898</v>
      </c>
    </row>
    <row r="271">
      <c r="A271" s="17" t="s">
        <v>193</v>
      </c>
      <c r="B271" s="17" t="s">
        <v>145</v>
      </c>
      <c r="C271" s="17" t="s">
        <v>123</v>
      </c>
      <c r="D271" s="17" t="s">
        <v>458</v>
      </c>
      <c r="E271" s="17">
        <v>0.021250000000051478</v>
      </c>
    </row>
    <row r="272">
      <c r="A272" s="17" t="s">
        <v>193</v>
      </c>
      <c r="B272" s="17" t="s">
        <v>145</v>
      </c>
      <c r="C272" s="17" t="s">
        <v>123</v>
      </c>
      <c r="D272" s="17" t="s">
        <v>459</v>
      </c>
      <c r="E272" s="17">
        <v>0.01875000000003905</v>
      </c>
    </row>
    <row r="273">
      <c r="A273" s="17" t="s">
        <v>193</v>
      </c>
      <c r="B273" s="17" t="s">
        <v>145</v>
      </c>
      <c r="C273" s="17" t="s">
        <v>123</v>
      </c>
      <c r="D273" s="17" t="s">
        <v>460</v>
      </c>
      <c r="E273" s="17">
        <v>0.021699938400115172</v>
      </c>
    </row>
    <row r="274">
      <c r="A274" s="17" t="s">
        <v>193</v>
      </c>
      <c r="B274" s="17" t="s">
        <v>145</v>
      </c>
      <c r="C274" s="17" t="s">
        <v>123</v>
      </c>
      <c r="D274" s="17" t="s">
        <v>461</v>
      </c>
      <c r="E274" s="17">
        <v>0.021699938400119505</v>
      </c>
    </row>
    <row r="275">
      <c r="A275" s="17" t="s">
        <v>193</v>
      </c>
      <c r="B275" s="17" t="s">
        <v>145</v>
      </c>
      <c r="C275" s="17" t="s">
        <v>123</v>
      </c>
      <c r="D275" s="17" t="s">
        <v>462</v>
      </c>
      <c r="E275" s="17">
        <v>0.3693000000000063</v>
      </c>
    </row>
    <row r="276">
      <c r="A276" s="17" t="s">
        <v>193</v>
      </c>
      <c r="B276" s="17" t="s">
        <v>145</v>
      </c>
      <c r="C276" s="17" t="s">
        <v>123</v>
      </c>
      <c r="D276" s="17" t="s">
        <v>463</v>
      </c>
      <c r="E276" s="17">
        <v>0.021699938400123835</v>
      </c>
    </row>
    <row r="277">
      <c r="A277" s="17" t="s">
        <v>193</v>
      </c>
      <c r="B277" s="17" t="s">
        <v>145</v>
      </c>
      <c r="C277" s="17" t="s">
        <v>123</v>
      </c>
      <c r="D277" s="17" t="s">
        <v>464</v>
      </c>
      <c r="E277" s="17">
        <v>0.37020000000000614</v>
      </c>
    </row>
    <row r="278">
      <c r="A278" s="17" t="s">
        <v>193</v>
      </c>
      <c r="B278" s="17" t="s">
        <v>145</v>
      </c>
      <c r="C278" s="17" t="s">
        <v>123</v>
      </c>
      <c r="D278" s="17" t="s">
        <v>465</v>
      </c>
      <c r="E278" s="17">
        <v>0.9034880398379527</v>
      </c>
    </row>
    <row r="279">
      <c r="A279" s="17" t="s">
        <v>193</v>
      </c>
      <c r="B279" s="17" t="s">
        <v>145</v>
      </c>
      <c r="C279" s="17" t="s">
        <v>123</v>
      </c>
      <c r="D279" s="17" t="s">
        <v>466</v>
      </c>
      <c r="E279" s="17">
        <v>0.021699938400119505</v>
      </c>
    </row>
    <row r="280">
      <c r="A280" s="17" t="s">
        <v>193</v>
      </c>
      <c r="B280" s="17" t="s">
        <v>145</v>
      </c>
      <c r="C280" s="17" t="s">
        <v>123</v>
      </c>
      <c r="D280" s="17" t="s">
        <v>467</v>
      </c>
      <c r="E280" s="17">
        <v>0.36240000000000666</v>
      </c>
    </row>
    <row r="281">
      <c r="A281" s="17" t="s">
        <v>193</v>
      </c>
      <c r="B281" s="17" t="s">
        <v>145</v>
      </c>
      <c r="C281" s="17" t="s">
        <v>123</v>
      </c>
      <c r="D281" s="17" t="s">
        <v>468</v>
      </c>
      <c r="E281" s="17">
        <v>0.8939989807408371</v>
      </c>
    </row>
    <row r="282">
      <c r="A282" s="17" t="s">
        <v>193</v>
      </c>
      <c r="B282" s="17" t="s">
        <v>145</v>
      </c>
      <c r="C282" s="17" t="s">
        <v>123</v>
      </c>
      <c r="D282" s="17" t="s">
        <v>469</v>
      </c>
      <c r="E282" s="17">
        <v>0.6682999662835886</v>
      </c>
    </row>
    <row r="283">
      <c r="A283" s="17" t="s">
        <v>193</v>
      </c>
      <c r="B283" s="17" t="s">
        <v>145</v>
      </c>
      <c r="C283" s="17" t="s">
        <v>123</v>
      </c>
      <c r="D283" s="17" t="s">
        <v>470</v>
      </c>
      <c r="E283" s="17">
        <v>0.36240000000000555</v>
      </c>
    </row>
    <row r="284">
      <c r="A284" s="17" t="s">
        <v>193</v>
      </c>
      <c r="B284" s="17" t="s">
        <v>145</v>
      </c>
      <c r="C284" s="17" t="s">
        <v>123</v>
      </c>
      <c r="D284" s="17" t="s">
        <v>471</v>
      </c>
      <c r="E284" s="17">
        <v>0.019499975599906474</v>
      </c>
    </row>
    <row r="285">
      <c r="A285" s="17" t="s">
        <v>193</v>
      </c>
      <c r="B285" s="17" t="s">
        <v>145</v>
      </c>
      <c r="C285" s="17" t="s">
        <v>123</v>
      </c>
      <c r="D285" s="17" t="s">
        <v>472</v>
      </c>
      <c r="E285" s="17">
        <v>1.1286999999999963</v>
      </c>
    </row>
    <row r="286">
      <c r="A286" s="17" t="s">
        <v>193</v>
      </c>
      <c r="B286" s="17" t="s">
        <v>145</v>
      </c>
      <c r="C286" s="17" t="s">
        <v>123</v>
      </c>
      <c r="D286" s="17" t="s">
        <v>473</v>
      </c>
      <c r="E286" s="17">
        <v>0.01999999999989368</v>
      </c>
    </row>
    <row r="287">
      <c r="A287" s="17" t="s">
        <v>193</v>
      </c>
      <c r="B287" s="17" t="s">
        <v>145</v>
      </c>
      <c r="C287" s="17" t="s">
        <v>123</v>
      </c>
      <c r="D287" s="17" t="s">
        <v>474</v>
      </c>
      <c r="E287" s="17">
        <v>1.1287000000000569</v>
      </c>
    </row>
    <row r="288">
      <c r="A288" s="17" t="s">
        <v>193</v>
      </c>
      <c r="B288" s="17" t="s">
        <v>145</v>
      </c>
      <c r="C288" s="17" t="s">
        <v>123</v>
      </c>
      <c r="D288" s="17" t="s">
        <v>475</v>
      </c>
      <c r="E288" s="17">
        <v>1.5286000000000004</v>
      </c>
    </row>
    <row r="289">
      <c r="A289" s="17" t="s">
        <v>193</v>
      </c>
      <c r="B289" s="17" t="s">
        <v>145</v>
      </c>
      <c r="C289" s="17" t="s">
        <v>123</v>
      </c>
      <c r="D289" s="17" t="s">
        <v>476</v>
      </c>
      <c r="E289" s="17">
        <v>1.5286000000000004</v>
      </c>
    </row>
    <row r="290">
      <c r="A290" s="17" t="s">
        <v>193</v>
      </c>
      <c r="B290" s="17" t="s">
        <v>145</v>
      </c>
      <c r="C290" s="17" t="s">
        <v>123</v>
      </c>
      <c r="D290" s="17" t="s">
        <v>477</v>
      </c>
      <c r="E290" s="17">
        <v>0.01499999999984702</v>
      </c>
    </row>
    <row r="291">
      <c r="A291" s="17" t="s">
        <v>193</v>
      </c>
      <c r="B291" s="17" t="s">
        <v>145</v>
      </c>
      <c r="C291" s="17" t="s">
        <v>123</v>
      </c>
      <c r="D291" s="17" t="s">
        <v>478</v>
      </c>
      <c r="E291" s="17">
        <v>0.014999999999870048</v>
      </c>
    </row>
    <row r="292">
      <c r="A292" s="17" t="s">
        <v>193</v>
      </c>
      <c r="B292" s="17" t="s">
        <v>145</v>
      </c>
      <c r="C292" s="17" t="s">
        <v>123</v>
      </c>
      <c r="D292" s="17" t="s">
        <v>479</v>
      </c>
      <c r="E292" s="17">
        <v>0.014999994925629244</v>
      </c>
    </row>
    <row r="293">
      <c r="A293" s="17" t="s">
        <v>193</v>
      </c>
      <c r="B293" s="17" t="s">
        <v>145</v>
      </c>
      <c r="C293" s="17" t="s">
        <v>123</v>
      </c>
      <c r="D293" s="17" t="s">
        <v>480</v>
      </c>
      <c r="E293" s="17">
        <v>0.014999999999850555</v>
      </c>
    </row>
    <row r="294">
      <c r="A294" s="17" t="s">
        <v>193</v>
      </c>
      <c r="B294" s="17" t="s">
        <v>145</v>
      </c>
      <c r="C294" s="17" t="s">
        <v>123</v>
      </c>
      <c r="D294" s="17" t="s">
        <v>481</v>
      </c>
      <c r="E294" s="17">
        <v>0.014999999999868101</v>
      </c>
    </row>
    <row r="295">
      <c r="A295" s="17" t="s">
        <v>193</v>
      </c>
      <c r="B295" s="17" t="s">
        <v>145</v>
      </c>
      <c r="C295" s="17" t="s">
        <v>123</v>
      </c>
      <c r="D295" s="17" t="s">
        <v>482</v>
      </c>
      <c r="E295" s="17">
        <v>0.01499999999985014</v>
      </c>
    </row>
    <row r="296">
      <c r="A296" s="17" t="s">
        <v>193</v>
      </c>
      <c r="B296" s="17" t="s">
        <v>145</v>
      </c>
      <c r="C296" s="17" t="s">
        <v>123</v>
      </c>
      <c r="D296" s="17" t="s">
        <v>483</v>
      </c>
      <c r="E296" s="17">
        <v>0.014999999999865826</v>
      </c>
    </row>
    <row r="297">
      <c r="A297" s="17" t="s">
        <v>193</v>
      </c>
      <c r="B297" s="17" t="s">
        <v>145</v>
      </c>
      <c r="C297" s="17" t="s">
        <v>123</v>
      </c>
      <c r="D297" s="17" t="s">
        <v>484</v>
      </c>
      <c r="E297" s="17">
        <v>1.5985999999998792</v>
      </c>
    </row>
    <row r="298">
      <c r="A298" s="17" t="s">
        <v>193</v>
      </c>
      <c r="B298" s="17" t="s">
        <v>145</v>
      </c>
      <c r="C298" s="17" t="s">
        <v>123</v>
      </c>
      <c r="D298" s="17" t="s">
        <v>485</v>
      </c>
      <c r="E298" s="17">
        <v>0.014999999999985728</v>
      </c>
    </row>
    <row r="299">
      <c r="A299" s="17" t="s">
        <v>193</v>
      </c>
      <c r="B299" s="17" t="s">
        <v>145</v>
      </c>
      <c r="C299" s="17" t="s">
        <v>123</v>
      </c>
      <c r="D299" s="17" t="s">
        <v>486</v>
      </c>
      <c r="E299" s="17">
        <v>0.014999999999983934</v>
      </c>
    </row>
    <row r="300">
      <c r="A300" s="17" t="s">
        <v>193</v>
      </c>
      <c r="B300" s="17" t="s">
        <v>145</v>
      </c>
      <c r="C300" s="17" t="s">
        <v>123</v>
      </c>
      <c r="D300" s="17" t="s">
        <v>487</v>
      </c>
      <c r="E300" s="17">
        <v>1.5985999999998786</v>
      </c>
    </row>
    <row r="301">
      <c r="A301" s="17" t="s">
        <v>193</v>
      </c>
      <c r="B301" s="17" t="s">
        <v>145</v>
      </c>
      <c r="C301" s="17" t="s">
        <v>123</v>
      </c>
      <c r="D301" s="17" t="s">
        <v>488</v>
      </c>
      <c r="E301" s="17">
        <v>1.5985999999998186</v>
      </c>
    </row>
    <row r="302">
      <c r="A302" s="17" t="s">
        <v>193</v>
      </c>
      <c r="B302" s="17" t="s">
        <v>145</v>
      </c>
      <c r="C302" s="17" t="s">
        <v>123</v>
      </c>
      <c r="D302" s="17" t="s">
        <v>489</v>
      </c>
      <c r="E302" s="17">
        <v>0.014999999999977103</v>
      </c>
    </row>
    <row r="303">
      <c r="A303" s="17" t="s">
        <v>193</v>
      </c>
      <c r="B303" s="17" t="s">
        <v>145</v>
      </c>
      <c r="C303" s="17" t="s">
        <v>123</v>
      </c>
      <c r="D303" s="17" t="s">
        <v>490</v>
      </c>
      <c r="E303" s="17">
        <v>0.015000000000009416</v>
      </c>
    </row>
    <row r="304">
      <c r="A304" s="17" t="s">
        <v>193</v>
      </c>
      <c r="B304" s="17" t="s">
        <v>145</v>
      </c>
      <c r="C304" s="17" t="s">
        <v>123</v>
      </c>
      <c r="D304" s="17" t="s">
        <v>491</v>
      </c>
      <c r="E304" s="17">
        <v>0.026700000000102996</v>
      </c>
    </row>
    <row r="305">
      <c r="A305" s="17" t="s">
        <v>193</v>
      </c>
      <c r="B305" s="17" t="s">
        <v>145</v>
      </c>
      <c r="C305" s="17" t="s">
        <v>123</v>
      </c>
      <c r="D305" s="17" t="s">
        <v>492</v>
      </c>
      <c r="E305" s="17">
        <v>0.02670000000011409</v>
      </c>
    </row>
    <row r="306">
      <c r="A306" s="17" t="s">
        <v>193</v>
      </c>
      <c r="B306" s="17" t="s">
        <v>145</v>
      </c>
      <c r="C306" s="17" t="s">
        <v>123</v>
      </c>
      <c r="D306" s="17" t="s">
        <v>493</v>
      </c>
      <c r="E306" s="17">
        <v>0.026700000000111735</v>
      </c>
    </row>
    <row r="307">
      <c r="A307" s="17" t="s">
        <v>193</v>
      </c>
      <c r="B307" s="17" t="s">
        <v>145</v>
      </c>
      <c r="C307" s="17" t="s">
        <v>123</v>
      </c>
      <c r="D307" s="17" t="s">
        <v>494</v>
      </c>
      <c r="E307" s="17">
        <v>0.026700000000107325</v>
      </c>
    </row>
    <row r="308">
      <c r="A308" s="17" t="s">
        <v>193</v>
      </c>
      <c r="B308" s="17" t="s">
        <v>145</v>
      </c>
      <c r="C308" s="17" t="s">
        <v>123</v>
      </c>
      <c r="D308" s="17" t="s">
        <v>495</v>
      </c>
      <c r="E308" s="17">
        <v>0.026700000000104883</v>
      </c>
    </row>
    <row r="309">
      <c r="A309" s="17" t="s">
        <v>193</v>
      </c>
      <c r="B309" s="17" t="s">
        <v>145</v>
      </c>
      <c r="C309" s="17" t="s">
        <v>123</v>
      </c>
      <c r="D309" s="17" t="s">
        <v>496</v>
      </c>
      <c r="E309" s="17">
        <v>0.026700000000110084</v>
      </c>
    </row>
    <row r="310">
      <c r="A310" s="17" t="s">
        <v>193</v>
      </c>
      <c r="B310" s="17" t="s">
        <v>145</v>
      </c>
      <c r="C310" s="17" t="s">
        <v>123</v>
      </c>
      <c r="D310" s="17" t="s">
        <v>497</v>
      </c>
      <c r="E310" s="17">
        <v>0.026700000000114982</v>
      </c>
    </row>
    <row r="311">
      <c r="A311" s="17" t="s">
        <v>193</v>
      </c>
      <c r="B311" s="17" t="s">
        <v>145</v>
      </c>
      <c r="C311" s="17" t="s">
        <v>123</v>
      </c>
      <c r="D311" s="17" t="s">
        <v>498</v>
      </c>
      <c r="E311" s="17">
        <v>0.02670000000011287</v>
      </c>
    </row>
    <row r="312">
      <c r="A312" s="17" t="s">
        <v>193</v>
      </c>
      <c r="B312" s="17" t="s">
        <v>145</v>
      </c>
      <c r="C312" s="17" t="s">
        <v>123</v>
      </c>
      <c r="D312" s="17" t="s">
        <v>499</v>
      </c>
      <c r="E312" s="17">
        <v>3.4414361611277338</v>
      </c>
    </row>
    <row r="313">
      <c r="A313" s="17" t="s">
        <v>193</v>
      </c>
      <c r="B313" s="17" t="s">
        <v>145</v>
      </c>
      <c r="C313" s="17" t="s">
        <v>123</v>
      </c>
      <c r="D313" s="17" t="s">
        <v>500</v>
      </c>
      <c r="E313" s="17">
        <v>3.4414362227278628</v>
      </c>
    </row>
    <row r="314">
      <c r="A314" s="17" t="s">
        <v>193</v>
      </c>
      <c r="B314" s="17" t="s">
        <v>145</v>
      </c>
      <c r="C314" s="17" t="s">
        <v>123</v>
      </c>
      <c r="D314" s="17" t="s">
        <v>501</v>
      </c>
      <c r="E314" s="17">
        <v>0.22960000000000885</v>
      </c>
    </row>
    <row r="315">
      <c r="A315" s="17" t="s">
        <v>193</v>
      </c>
      <c r="B315" s="17" t="s">
        <v>145</v>
      </c>
      <c r="C315" s="17" t="s">
        <v>123</v>
      </c>
      <c r="D315" s="17" t="s">
        <v>502</v>
      </c>
      <c r="E315" s="17">
        <v>3.5467448575617646</v>
      </c>
    </row>
    <row r="316">
      <c r="A316" s="17" t="s">
        <v>193</v>
      </c>
      <c r="B316" s="17" t="s">
        <v>145</v>
      </c>
      <c r="C316" s="17" t="s">
        <v>123</v>
      </c>
      <c r="D316" s="17" t="s">
        <v>503</v>
      </c>
      <c r="E316" s="17">
        <v>2.256524984349282</v>
      </c>
    </row>
    <row r="317">
      <c r="A317" s="17" t="s">
        <v>193</v>
      </c>
      <c r="B317" s="17" t="s">
        <v>145</v>
      </c>
      <c r="C317" s="17" t="s">
        <v>123</v>
      </c>
      <c r="D317" s="17" t="s">
        <v>504</v>
      </c>
      <c r="E317" s="17">
        <v>2.2591148813787663</v>
      </c>
    </row>
    <row r="318">
      <c r="A318" s="17" t="s">
        <v>193</v>
      </c>
      <c r="B318" s="17" t="s">
        <v>145</v>
      </c>
      <c r="C318" s="17" t="s">
        <v>123</v>
      </c>
      <c r="D318" s="17" t="s">
        <v>505</v>
      </c>
      <c r="E318" s="17">
        <v>2.2547273871041176</v>
      </c>
    </row>
    <row r="319">
      <c r="A319" s="17" t="s">
        <v>193</v>
      </c>
      <c r="B319" s="17" t="s">
        <v>145</v>
      </c>
      <c r="C319" s="17" t="s">
        <v>123</v>
      </c>
      <c r="D319" s="17" t="s">
        <v>506</v>
      </c>
      <c r="E319" s="17">
        <v>2.4303950379902357</v>
      </c>
    </row>
    <row r="320">
      <c r="A320" s="17" t="s">
        <v>193</v>
      </c>
      <c r="B320" s="17" t="s">
        <v>145</v>
      </c>
      <c r="C320" s="17" t="s">
        <v>123</v>
      </c>
      <c r="D320" s="17" t="s">
        <v>507</v>
      </c>
      <c r="E320" s="17">
        <v>2.423495037988829</v>
      </c>
    </row>
    <row r="321">
      <c r="A321" s="17" t="s">
        <v>193</v>
      </c>
      <c r="B321" s="17" t="s">
        <v>145</v>
      </c>
      <c r="C321" s="17" t="s">
        <v>123</v>
      </c>
      <c r="D321" s="17" t="s">
        <v>508</v>
      </c>
      <c r="E321" s="17">
        <v>2.440724747408716</v>
      </c>
    </row>
    <row r="322">
      <c r="A322" s="17" t="s">
        <v>193</v>
      </c>
      <c r="B322" s="17" t="s">
        <v>145</v>
      </c>
      <c r="C322" s="17" t="s">
        <v>123</v>
      </c>
      <c r="D322" s="17" t="s">
        <v>509</v>
      </c>
      <c r="E322" s="17">
        <v>2.4195212708486844</v>
      </c>
    </row>
    <row r="323">
      <c r="A323" s="17" t="s">
        <v>193</v>
      </c>
      <c r="B323" s="17" t="s">
        <v>145</v>
      </c>
      <c r="C323" s="17" t="s">
        <v>123</v>
      </c>
      <c r="D323" s="17" t="s">
        <v>510</v>
      </c>
      <c r="E323" s="17">
        <v>2.4195212708486844</v>
      </c>
    </row>
    <row r="324">
      <c r="A324" s="17" t="s">
        <v>193</v>
      </c>
      <c r="B324" s="17" t="s">
        <v>145</v>
      </c>
      <c r="C324" s="17" t="s">
        <v>123</v>
      </c>
      <c r="D324" s="17" t="s">
        <v>511</v>
      </c>
      <c r="E324" s="17">
        <v>0.21969999999988513</v>
      </c>
    </row>
    <row r="325">
      <c r="A325" s="17" t="s">
        <v>193</v>
      </c>
      <c r="B325" s="17" t="s">
        <v>145</v>
      </c>
      <c r="C325" s="17" t="s">
        <v>123</v>
      </c>
      <c r="D325" s="17" t="s">
        <v>512</v>
      </c>
      <c r="E325" s="17">
        <v>2.348373544854449</v>
      </c>
    </row>
    <row r="326">
      <c r="A326" s="17" t="s">
        <v>193</v>
      </c>
      <c r="B326" s="17" t="s">
        <v>145</v>
      </c>
      <c r="C326" s="17" t="s">
        <v>123</v>
      </c>
      <c r="D326" s="17" t="s">
        <v>513</v>
      </c>
      <c r="E326" s="17">
        <v>2.341473544854421</v>
      </c>
    </row>
    <row r="327">
      <c r="A327" s="17" t="s">
        <v>193</v>
      </c>
      <c r="B327" s="17" t="s">
        <v>145</v>
      </c>
      <c r="C327" s="17" t="s">
        <v>123</v>
      </c>
      <c r="D327" s="17" t="s">
        <v>514</v>
      </c>
      <c r="E327" s="17">
        <v>2.341867347007915</v>
      </c>
    </row>
    <row r="328">
      <c r="A328" s="17" t="s">
        <v>193</v>
      </c>
      <c r="B328" s="17" t="s">
        <v>145</v>
      </c>
      <c r="C328" s="17" t="s">
        <v>123</v>
      </c>
      <c r="D328" s="17" t="s">
        <v>515</v>
      </c>
      <c r="E328" s="17">
        <v>2.3418673470078977</v>
      </c>
    </row>
    <row r="329">
      <c r="A329" s="17" t="s">
        <v>193</v>
      </c>
      <c r="B329" s="17" t="s">
        <v>145</v>
      </c>
      <c r="C329" s="17" t="s">
        <v>123</v>
      </c>
      <c r="D329" s="17" t="s">
        <v>516</v>
      </c>
      <c r="E329" s="17">
        <v>0.8728944480601126</v>
      </c>
    </row>
    <row r="330">
      <c r="A330" s="17" t="s">
        <v>193</v>
      </c>
      <c r="B330" s="17" t="s">
        <v>145</v>
      </c>
      <c r="C330" s="17" t="s">
        <v>123</v>
      </c>
      <c r="D330" s="17" t="s">
        <v>517</v>
      </c>
      <c r="E330" s="17">
        <v>0.359846208646419</v>
      </c>
    </row>
    <row r="331">
      <c r="A331" s="17" t="s">
        <v>193</v>
      </c>
      <c r="B331" s="17" t="s">
        <v>145</v>
      </c>
      <c r="C331" s="17" t="s">
        <v>123</v>
      </c>
      <c r="D331" s="17" t="s">
        <v>518</v>
      </c>
      <c r="E331" s="17">
        <v>4.209482237261596</v>
      </c>
    </row>
    <row r="332">
      <c r="A332" s="17" t="s">
        <v>193</v>
      </c>
      <c r="B332" s="17" t="s">
        <v>145</v>
      </c>
      <c r="C332" s="17" t="s">
        <v>123</v>
      </c>
      <c r="D332" s="17" t="s">
        <v>519</v>
      </c>
      <c r="E332" s="17">
        <v>0.11356919693328667</v>
      </c>
    </row>
    <row r="333">
      <c r="A333" s="17" t="s">
        <v>193</v>
      </c>
      <c r="B333" s="17" t="s">
        <v>145</v>
      </c>
      <c r="C333" s="17" t="s">
        <v>123</v>
      </c>
      <c r="D333" s="17" t="s">
        <v>520</v>
      </c>
      <c r="E333" s="17">
        <v>0.19969774830419232</v>
      </c>
    </row>
    <row r="334">
      <c r="A334" s="17" t="s">
        <v>193</v>
      </c>
      <c r="B334" s="17" t="s">
        <v>145</v>
      </c>
      <c r="C334" s="17" t="s">
        <v>123</v>
      </c>
      <c r="D334" s="17" t="s">
        <v>521</v>
      </c>
      <c r="E334" s="17">
        <v>0.8982412270760329</v>
      </c>
    </row>
    <row r="335">
      <c r="A335" s="17" t="s">
        <v>193</v>
      </c>
      <c r="B335" s="17" t="s">
        <v>145</v>
      </c>
      <c r="C335" s="17" t="s">
        <v>123</v>
      </c>
      <c r="D335" s="17" t="s">
        <v>522</v>
      </c>
      <c r="E335" s="17">
        <v>0.17244170215193502</v>
      </c>
    </row>
    <row r="336">
      <c r="A336" s="17" t="s">
        <v>193</v>
      </c>
      <c r="B336" s="17" t="s">
        <v>145</v>
      </c>
      <c r="C336" s="17" t="s">
        <v>123</v>
      </c>
      <c r="D336" s="17" t="s">
        <v>523</v>
      </c>
      <c r="E336" s="17">
        <v>1.2818840335395245</v>
      </c>
    </row>
    <row r="337">
      <c r="A337" s="17" t="s">
        <v>193</v>
      </c>
      <c r="B337" s="17" t="s">
        <v>145</v>
      </c>
      <c r="C337" s="17" t="s">
        <v>123</v>
      </c>
      <c r="D337" s="17" t="s">
        <v>524</v>
      </c>
      <c r="E337" s="17">
        <v>3.163329376730594</v>
      </c>
    </row>
    <row r="338">
      <c r="A338" s="17" t="s">
        <v>193</v>
      </c>
      <c r="B338" s="17" t="s">
        <v>145</v>
      </c>
      <c r="C338" s="17" t="s">
        <v>123</v>
      </c>
      <c r="D338" s="17" t="s">
        <v>525</v>
      </c>
      <c r="E338" s="17">
        <v>1.2838087687390791</v>
      </c>
    </row>
    <row r="339">
      <c r="A339" s="17" t="s">
        <v>193</v>
      </c>
      <c r="B339" s="17" t="s">
        <v>145</v>
      </c>
      <c r="C339" s="17" t="s">
        <v>123</v>
      </c>
      <c r="D339" s="17" t="s">
        <v>526</v>
      </c>
      <c r="E339" s="17">
        <v>1.1826471997919814</v>
      </c>
    </row>
    <row r="340">
      <c r="A340" s="17" t="s">
        <v>193</v>
      </c>
      <c r="B340" s="17" t="s">
        <v>145</v>
      </c>
      <c r="C340" s="17" t="s">
        <v>123</v>
      </c>
      <c r="D340" s="17" t="s">
        <v>527</v>
      </c>
      <c r="E340" s="17">
        <v>3.3303215892487095</v>
      </c>
    </row>
    <row r="341">
      <c r="A341" s="17" t="s">
        <v>193</v>
      </c>
      <c r="B341" s="17" t="s">
        <v>145</v>
      </c>
      <c r="C341" s="17" t="s">
        <v>123</v>
      </c>
      <c r="D341" s="17" t="s">
        <v>528</v>
      </c>
      <c r="E341" s="17">
        <v>0.8961881984624865</v>
      </c>
    </row>
    <row r="342">
      <c r="A342" s="17" t="s">
        <v>193</v>
      </c>
      <c r="B342" s="17" t="s">
        <v>145</v>
      </c>
      <c r="C342" s="17" t="s">
        <v>123</v>
      </c>
      <c r="D342" s="17" t="s">
        <v>529</v>
      </c>
      <c r="E342" s="17">
        <v>3.3303215892487095</v>
      </c>
    </row>
    <row r="343">
      <c r="A343" s="17" t="s">
        <v>193</v>
      </c>
      <c r="B343" s="17" t="s">
        <v>145</v>
      </c>
      <c r="C343" s="17" t="s">
        <v>123</v>
      </c>
      <c r="D343" s="17" t="s">
        <v>530</v>
      </c>
      <c r="E343" s="17">
        <v>0.189499743200187</v>
      </c>
    </row>
    <row r="344">
      <c r="A344" s="17" t="s">
        <v>193</v>
      </c>
      <c r="B344" s="17" t="s">
        <v>145</v>
      </c>
      <c r="C344" s="17" t="s">
        <v>123</v>
      </c>
      <c r="D344" s="17" t="s">
        <v>531</v>
      </c>
      <c r="E344" s="17">
        <v>0.8882562862225141</v>
      </c>
    </row>
    <row r="345">
      <c r="A345" s="17" t="s">
        <v>193</v>
      </c>
      <c r="B345" s="17" t="s">
        <v>145</v>
      </c>
      <c r="C345" s="17" t="s">
        <v>123</v>
      </c>
      <c r="D345" s="17" t="s">
        <v>532</v>
      </c>
      <c r="E345" s="17">
        <v>1.3167482747208161</v>
      </c>
    </row>
    <row r="346">
      <c r="A346" s="17" t="s">
        <v>193</v>
      </c>
      <c r="B346" s="17" t="s">
        <v>145</v>
      </c>
      <c r="C346" s="17" t="s">
        <v>123</v>
      </c>
      <c r="D346" s="17" t="s">
        <v>533</v>
      </c>
      <c r="E346" s="17">
        <v>0.8826410070755925</v>
      </c>
    </row>
    <row r="347">
      <c r="A347" s="17" t="s">
        <v>193</v>
      </c>
      <c r="B347" s="17" t="s">
        <v>145</v>
      </c>
      <c r="C347" s="17" t="s">
        <v>123</v>
      </c>
      <c r="D347" s="17" t="s">
        <v>534</v>
      </c>
      <c r="E347" s="17">
        <v>1.2934600843859894</v>
      </c>
    </row>
    <row r="348">
      <c r="A348" s="17" t="s">
        <v>193</v>
      </c>
      <c r="B348" s="17" t="s">
        <v>145</v>
      </c>
      <c r="C348" s="17" t="s">
        <v>123</v>
      </c>
      <c r="D348" s="17" t="s">
        <v>535</v>
      </c>
      <c r="E348" s="17">
        <v>3.326967208209295</v>
      </c>
    </row>
    <row r="349">
      <c r="A349" s="17" t="s">
        <v>193</v>
      </c>
      <c r="B349" s="17" t="s">
        <v>145</v>
      </c>
      <c r="C349" s="17" t="s">
        <v>123</v>
      </c>
      <c r="D349" s="17" t="s">
        <v>536</v>
      </c>
      <c r="E349" s="17">
        <v>0.8750389223159565</v>
      </c>
    </row>
    <row r="350">
      <c r="A350" s="17" t="s">
        <v>193</v>
      </c>
      <c r="B350" s="17" t="s">
        <v>145</v>
      </c>
      <c r="C350" s="17" t="s">
        <v>123</v>
      </c>
      <c r="D350" s="17" t="s">
        <v>537</v>
      </c>
      <c r="E350" s="17">
        <v>1.282558016370463</v>
      </c>
    </row>
    <row r="351">
      <c r="A351" s="17" t="s">
        <v>193</v>
      </c>
      <c r="B351" s="17" t="s">
        <v>145</v>
      </c>
      <c r="C351" s="17" t="s">
        <v>123</v>
      </c>
      <c r="D351" s="17" t="s">
        <v>538</v>
      </c>
      <c r="E351" s="17">
        <v>0.8774967191961359</v>
      </c>
    </row>
    <row r="352">
      <c r="A352" s="17" t="s">
        <v>193</v>
      </c>
      <c r="B352" s="17" t="s">
        <v>145</v>
      </c>
      <c r="C352" s="17" t="s">
        <v>123</v>
      </c>
      <c r="D352" s="17" t="s">
        <v>539</v>
      </c>
      <c r="E352" s="17">
        <v>1.3101632761618014</v>
      </c>
    </row>
    <row r="353">
      <c r="A353" s="17" t="s">
        <v>193</v>
      </c>
      <c r="B353" s="17" t="s">
        <v>145</v>
      </c>
      <c r="C353" s="17" t="s">
        <v>123</v>
      </c>
      <c r="D353" s="17" t="s">
        <v>540</v>
      </c>
      <c r="E353" s="17">
        <v>0.8942509657689449</v>
      </c>
    </row>
    <row r="354">
      <c r="A354" s="17" t="s">
        <v>193</v>
      </c>
      <c r="B354" s="17" t="s">
        <v>145</v>
      </c>
      <c r="C354" s="17" t="s">
        <v>123</v>
      </c>
      <c r="D354" s="17" t="s">
        <v>541</v>
      </c>
      <c r="E354" s="17">
        <v>4.332844897400539</v>
      </c>
    </row>
    <row r="355">
      <c r="A355" s="17" t="s">
        <v>193</v>
      </c>
      <c r="B355" s="17" t="s">
        <v>145</v>
      </c>
      <c r="C355" s="17" t="s">
        <v>123</v>
      </c>
      <c r="D355" s="17" t="s">
        <v>542</v>
      </c>
      <c r="E355" s="17">
        <v>3.1621291414515422</v>
      </c>
    </row>
    <row r="356">
      <c r="A356" s="17" t="s">
        <v>193</v>
      </c>
      <c r="B356" s="17" t="s">
        <v>145</v>
      </c>
      <c r="C356" s="17" t="s">
        <v>123</v>
      </c>
      <c r="D356" s="17" t="s">
        <v>543</v>
      </c>
      <c r="E356" s="17">
        <v>0.5796977366278095</v>
      </c>
    </row>
    <row r="357">
      <c r="A357" s="17" t="s">
        <v>193</v>
      </c>
      <c r="B357" s="17" t="s">
        <v>145</v>
      </c>
      <c r="C357" s="17" t="s">
        <v>123</v>
      </c>
      <c r="D357" s="17" t="s">
        <v>544</v>
      </c>
      <c r="E357" s="17">
        <v>1.1388997303998467</v>
      </c>
    </row>
    <row r="358">
      <c r="A358" s="17" t="s">
        <v>193</v>
      </c>
      <c r="B358" s="17" t="s">
        <v>145</v>
      </c>
      <c r="C358" s="17" t="s">
        <v>123</v>
      </c>
      <c r="D358" s="17" t="s">
        <v>545</v>
      </c>
      <c r="E358" s="17">
        <v>4.24143223726162</v>
      </c>
    </row>
    <row r="359">
      <c r="A359" s="17" t="s">
        <v>193</v>
      </c>
      <c r="B359" s="17" t="s">
        <v>145</v>
      </c>
      <c r="C359" s="17" t="s">
        <v>123</v>
      </c>
      <c r="D359" s="17" t="s">
        <v>546</v>
      </c>
      <c r="E359" s="17">
        <v>4.241432237261617</v>
      </c>
    </row>
    <row r="360">
      <c r="A360" s="17" t="s">
        <v>193</v>
      </c>
      <c r="B360" s="17" t="s">
        <v>145</v>
      </c>
      <c r="C360" s="17" t="s">
        <v>123</v>
      </c>
      <c r="D360" s="17" t="s">
        <v>547</v>
      </c>
      <c r="E360" s="17">
        <v>3.278964376755789</v>
      </c>
    </row>
    <row r="361">
      <c r="A361" s="17" t="s">
        <v>193</v>
      </c>
      <c r="B361" s="17" t="s">
        <v>145</v>
      </c>
      <c r="C361" s="17" t="s">
        <v>123</v>
      </c>
      <c r="D361" s="17" t="s">
        <v>548</v>
      </c>
      <c r="E361" s="17">
        <v>3.2470143767558266</v>
      </c>
    </row>
    <row r="362">
      <c r="A362" s="17" t="s">
        <v>193</v>
      </c>
      <c r="B362" s="17" t="s">
        <v>145</v>
      </c>
      <c r="C362" s="17" t="s">
        <v>123</v>
      </c>
      <c r="D362" s="17" t="s">
        <v>549</v>
      </c>
      <c r="E362" s="17">
        <v>1.3915660882820828</v>
      </c>
    </row>
    <row r="363">
      <c r="A363" s="17" t="s">
        <v>193</v>
      </c>
      <c r="B363" s="17" t="s">
        <v>145</v>
      </c>
      <c r="C363" s="17" t="s">
        <v>123</v>
      </c>
      <c r="D363" s="17" t="s">
        <v>550</v>
      </c>
      <c r="E363" s="17">
        <v>0.22960000000000869</v>
      </c>
    </row>
    <row r="364">
      <c r="A364" s="17" t="s">
        <v>193</v>
      </c>
      <c r="B364" s="17" t="s">
        <v>145</v>
      </c>
      <c r="C364" s="17" t="s">
        <v>123</v>
      </c>
      <c r="D364" s="17" t="s">
        <v>551</v>
      </c>
      <c r="E364" s="17">
        <v>0.053922674458075893</v>
      </c>
    </row>
    <row r="365">
      <c r="A365" s="17" t="s">
        <v>193</v>
      </c>
      <c r="B365" s="17" t="s">
        <v>145</v>
      </c>
      <c r="C365" s="17" t="s">
        <v>123</v>
      </c>
      <c r="D365" s="17" t="s">
        <v>552</v>
      </c>
      <c r="E365" s="17">
        <v>3.298371589248704</v>
      </c>
    </row>
    <row r="366">
      <c r="A366" s="17" t="s">
        <v>193</v>
      </c>
      <c r="B366" s="17" t="s">
        <v>145</v>
      </c>
      <c r="C366" s="17" t="s">
        <v>123</v>
      </c>
      <c r="D366" s="17" t="s">
        <v>553</v>
      </c>
      <c r="E366" s="17">
        <v>3.278964376755789</v>
      </c>
    </row>
    <row r="367">
      <c r="A367" s="17" t="s">
        <v>193</v>
      </c>
      <c r="B367" s="17" t="s">
        <v>145</v>
      </c>
      <c r="C367" s="17" t="s">
        <v>123</v>
      </c>
      <c r="D367" s="17" t="s">
        <v>554</v>
      </c>
      <c r="E367" s="17">
        <v>0.07326560000000129</v>
      </c>
    </row>
    <row r="368">
      <c r="A368" s="17" t="s">
        <v>193</v>
      </c>
      <c r="B368" s="17" t="s">
        <v>145</v>
      </c>
      <c r="C368" s="17" t="s">
        <v>123</v>
      </c>
      <c r="D368" s="17" t="s">
        <v>555</v>
      </c>
      <c r="E368" s="17">
        <v>0.13376560000000054</v>
      </c>
    </row>
    <row r="369">
      <c r="A369" s="17" t="s">
        <v>193</v>
      </c>
      <c r="B369" s="17" t="s">
        <v>145</v>
      </c>
      <c r="C369" s="17" t="s">
        <v>123</v>
      </c>
      <c r="D369" s="17" t="s">
        <v>556</v>
      </c>
      <c r="E369" s="17">
        <v>4.334094919336262</v>
      </c>
    </row>
    <row r="370">
      <c r="A370" s="17" t="s">
        <v>193</v>
      </c>
      <c r="B370" s="17" t="s">
        <v>145</v>
      </c>
      <c r="C370" s="17" t="s">
        <v>123</v>
      </c>
      <c r="D370" s="17" t="s">
        <v>557</v>
      </c>
      <c r="E370" s="17">
        <v>3.8363706350313755</v>
      </c>
    </row>
    <row r="371">
      <c r="A371" s="17" t="s">
        <v>193</v>
      </c>
      <c r="B371" s="17" t="s">
        <v>145</v>
      </c>
      <c r="C371" s="17" t="s">
        <v>123</v>
      </c>
      <c r="D371" s="17" t="s">
        <v>558</v>
      </c>
      <c r="E371" s="17">
        <v>1.0309997303998437</v>
      </c>
    </row>
    <row r="372">
      <c r="A372" s="17" t="s">
        <v>193</v>
      </c>
      <c r="B372" s="17" t="s">
        <v>145</v>
      </c>
      <c r="C372" s="17" t="s">
        <v>123</v>
      </c>
      <c r="D372" s="17" t="s">
        <v>559</v>
      </c>
      <c r="E372" s="17">
        <v>0.05349648711717569</v>
      </c>
    </row>
    <row r="373">
      <c r="A373" s="17" t="s">
        <v>193</v>
      </c>
      <c r="B373" s="17" t="s">
        <v>145</v>
      </c>
      <c r="C373" s="17" t="s">
        <v>123</v>
      </c>
      <c r="D373" s="17" t="s">
        <v>560</v>
      </c>
      <c r="E373" s="17">
        <v>0.3703501698413184</v>
      </c>
    </row>
    <row r="374">
      <c r="A374" s="17" t="s">
        <v>193</v>
      </c>
      <c r="B374" s="17" t="s">
        <v>145</v>
      </c>
      <c r="C374" s="17" t="s">
        <v>123</v>
      </c>
      <c r="D374" s="17" t="s">
        <v>561</v>
      </c>
      <c r="E374" s="17">
        <v>0.8509789308654825</v>
      </c>
    </row>
    <row r="375">
      <c r="A375" s="17" t="s">
        <v>193</v>
      </c>
      <c r="B375" s="17" t="s">
        <v>145</v>
      </c>
      <c r="C375" s="17" t="s">
        <v>123</v>
      </c>
      <c r="D375" s="17" t="s">
        <v>562</v>
      </c>
      <c r="E375" s="17">
        <v>5.131794655380242</v>
      </c>
    </row>
    <row r="376">
      <c r="A376" s="17" t="s">
        <v>193</v>
      </c>
      <c r="B376" s="17" t="s">
        <v>145</v>
      </c>
      <c r="C376" s="17" t="s">
        <v>123</v>
      </c>
      <c r="D376" s="17" t="s">
        <v>563</v>
      </c>
      <c r="E376" s="17">
        <v>0.166104456620588</v>
      </c>
    </row>
    <row r="377">
      <c r="A377" s="17" t="s">
        <v>193</v>
      </c>
      <c r="B377" s="17" t="s">
        <v>145</v>
      </c>
      <c r="C377" s="17" t="s">
        <v>123</v>
      </c>
      <c r="D377" s="17" t="s">
        <v>564</v>
      </c>
      <c r="E377" s="17">
        <v>0.013999951199993381</v>
      </c>
    </row>
    <row r="378">
      <c r="A378" s="17" t="s">
        <v>193</v>
      </c>
      <c r="B378" s="17" t="s">
        <v>145</v>
      </c>
      <c r="C378" s="17" t="s">
        <v>123</v>
      </c>
      <c r="D378" s="17" t="s">
        <v>565</v>
      </c>
      <c r="E378" s="17">
        <v>0.014499975600002905</v>
      </c>
    </row>
    <row r="379">
      <c r="A379" s="17" t="s">
        <v>193</v>
      </c>
      <c r="B379" s="17" t="s">
        <v>145</v>
      </c>
      <c r="C379" s="17" t="s">
        <v>123</v>
      </c>
      <c r="D379" s="17" t="s">
        <v>566</v>
      </c>
      <c r="E379" s="17">
        <v>1.5287000000000046</v>
      </c>
    </row>
    <row r="380">
      <c r="A380" s="17" t="s">
        <v>193</v>
      </c>
      <c r="B380" s="17" t="s">
        <v>145</v>
      </c>
      <c r="C380" s="17" t="s">
        <v>123</v>
      </c>
      <c r="D380" s="17" t="s">
        <v>567</v>
      </c>
      <c r="E380" s="17">
        <v>0.018999951200005045</v>
      </c>
    </row>
    <row r="381">
      <c r="A381" s="17" t="s">
        <v>193</v>
      </c>
      <c r="B381" s="17" t="s">
        <v>145</v>
      </c>
      <c r="C381" s="17" t="s">
        <v>123</v>
      </c>
      <c r="D381" s="17" t="s">
        <v>568</v>
      </c>
      <c r="E381" s="17">
        <v>1.128699999999932</v>
      </c>
    </row>
    <row r="382">
      <c r="A382" s="17" t="s">
        <v>193</v>
      </c>
      <c r="B382" s="17" t="s">
        <v>145</v>
      </c>
      <c r="C382" s="17" t="s">
        <v>123</v>
      </c>
      <c r="D382" s="17" t="s">
        <v>569</v>
      </c>
      <c r="E382" s="17">
        <v>0.029171760952930573</v>
      </c>
    </row>
    <row r="383">
      <c r="A383" s="17" t="s">
        <v>193</v>
      </c>
      <c r="B383" s="17" t="s">
        <v>145</v>
      </c>
      <c r="C383" s="17" t="s">
        <v>123</v>
      </c>
      <c r="D383" s="17" t="s">
        <v>570</v>
      </c>
      <c r="E383" s="17">
        <v>1.5985999999998177</v>
      </c>
    </row>
    <row r="384">
      <c r="A384" s="17" t="s">
        <v>193</v>
      </c>
      <c r="B384" s="17" t="s">
        <v>145</v>
      </c>
      <c r="C384" s="17" t="s">
        <v>123</v>
      </c>
      <c r="D384" s="17" t="s">
        <v>571</v>
      </c>
      <c r="E384" s="17">
        <v>1.52860000000006</v>
      </c>
    </row>
    <row r="385">
      <c r="A385" s="17" t="s">
        <v>193</v>
      </c>
      <c r="B385" s="17" t="s">
        <v>145</v>
      </c>
      <c r="C385" s="17" t="s">
        <v>123</v>
      </c>
      <c r="D385" s="17" t="s">
        <v>572</v>
      </c>
      <c r="E385" s="17">
        <v>0.2147815266180151</v>
      </c>
    </row>
    <row r="386">
      <c r="A386" s="17" t="s">
        <v>193</v>
      </c>
      <c r="B386" s="17" t="s">
        <v>145</v>
      </c>
      <c r="C386" s="17" t="s">
        <v>123</v>
      </c>
      <c r="D386" s="17" t="s">
        <v>573</v>
      </c>
      <c r="E386" s="17">
        <v>1.4771037169893555</v>
      </c>
    </row>
    <row r="387">
      <c r="A387" s="17" t="s">
        <v>193</v>
      </c>
      <c r="B387" s="17" t="s">
        <v>145</v>
      </c>
      <c r="C387" s="17" t="s">
        <v>123</v>
      </c>
      <c r="D387" s="17" t="s">
        <v>574</v>
      </c>
      <c r="E387" s="17">
        <v>2.0035533428582917</v>
      </c>
    </row>
    <row r="388">
      <c r="A388" s="17" t="s">
        <v>193</v>
      </c>
      <c r="B388" s="17" t="s">
        <v>145</v>
      </c>
      <c r="C388" s="17" t="s">
        <v>123</v>
      </c>
      <c r="D388" s="17" t="s">
        <v>575</v>
      </c>
      <c r="E388" s="17">
        <v>5.39781691454695</v>
      </c>
    </row>
    <row r="389">
      <c r="A389" s="17" t="s">
        <v>193</v>
      </c>
      <c r="B389" s="17" t="s">
        <v>145</v>
      </c>
      <c r="C389" s="17" t="s">
        <v>123</v>
      </c>
      <c r="D389" s="17" t="s">
        <v>576</v>
      </c>
      <c r="E389" s="17">
        <v>0.5500999999999919</v>
      </c>
    </row>
    <row r="390">
      <c r="A390" s="17" t="s">
        <v>193</v>
      </c>
      <c r="B390" s="17" t="s">
        <v>145</v>
      </c>
      <c r="C390" s="17" t="s">
        <v>123</v>
      </c>
      <c r="D390" s="17" t="s">
        <v>577</v>
      </c>
      <c r="E390" s="17">
        <v>0.47299262613640397</v>
      </c>
    </row>
    <row r="391">
      <c r="A391" s="17" t="s">
        <v>193</v>
      </c>
      <c r="B391" s="17" t="s">
        <v>145</v>
      </c>
      <c r="C391" s="17" t="s">
        <v>123</v>
      </c>
      <c r="D391" s="17" t="s">
        <v>578</v>
      </c>
      <c r="E391" s="17">
        <v>0.39830737386358517</v>
      </c>
    </row>
    <row r="392">
      <c r="A392" s="17" t="s">
        <v>193</v>
      </c>
      <c r="B392" s="17" t="s">
        <v>145</v>
      </c>
      <c r="C392" s="17" t="s">
        <v>123</v>
      </c>
      <c r="D392" s="17" t="s">
        <v>579</v>
      </c>
      <c r="E392" s="17">
        <v>0.33475000000001487</v>
      </c>
    </row>
    <row r="393">
      <c r="A393" s="17" t="s">
        <v>193</v>
      </c>
      <c r="B393" s="17" t="s">
        <v>145</v>
      </c>
      <c r="C393" s="17" t="s">
        <v>123</v>
      </c>
      <c r="D393" s="17" t="s">
        <v>580</v>
      </c>
      <c r="E393" s="17">
        <v>0.41475000000000534</v>
      </c>
    </row>
    <row r="394">
      <c r="A394" s="17" t="s">
        <v>193</v>
      </c>
      <c r="B394" s="17" t="s">
        <v>145</v>
      </c>
      <c r="C394" s="17" t="s">
        <v>123</v>
      </c>
      <c r="D394" s="17" t="s">
        <v>581</v>
      </c>
      <c r="E394" s="17">
        <v>1.6686000000000105</v>
      </c>
    </row>
    <row r="395">
      <c r="A395" s="17" t="s">
        <v>193</v>
      </c>
      <c r="B395" s="17" t="s">
        <v>145</v>
      </c>
      <c r="C395" s="17" t="s">
        <v>123</v>
      </c>
      <c r="D395" s="17" t="s">
        <v>582</v>
      </c>
      <c r="E395" s="17">
        <v>2.881734680068508</v>
      </c>
    </row>
    <row r="396">
      <c r="A396" s="17" t="s">
        <v>193</v>
      </c>
      <c r="B396" s="17" t="s">
        <v>145</v>
      </c>
      <c r="C396" s="17" t="s">
        <v>123</v>
      </c>
      <c r="D396" s="17" t="s">
        <v>583</v>
      </c>
      <c r="E396" s="17">
        <v>0.2091088101398333</v>
      </c>
    </row>
    <row r="397">
      <c r="A397" s="17" t="s">
        <v>193</v>
      </c>
      <c r="B397" s="17" t="s">
        <v>145</v>
      </c>
      <c r="C397" s="17" t="s">
        <v>123</v>
      </c>
      <c r="D397" s="17" t="s">
        <v>584</v>
      </c>
      <c r="E397" s="17">
        <v>0.7463366502440275</v>
      </c>
    </row>
    <row r="398">
      <c r="A398" s="17" t="s">
        <v>193</v>
      </c>
      <c r="B398" s="17" t="s">
        <v>145</v>
      </c>
      <c r="C398" s="17" t="s">
        <v>123</v>
      </c>
      <c r="D398" s="17" t="s">
        <v>585</v>
      </c>
      <c r="E398" s="17">
        <v>3.306853125955854</v>
      </c>
    </row>
    <row r="399">
      <c r="A399" s="17" t="s">
        <v>193</v>
      </c>
      <c r="B399" s="17" t="s">
        <v>145</v>
      </c>
      <c r="C399" s="17" t="s">
        <v>123</v>
      </c>
      <c r="D399" s="17" t="s">
        <v>586</v>
      </c>
      <c r="E399" s="17">
        <v>3.163329127558565</v>
      </c>
    </row>
    <row r="400">
      <c r="A400" s="17" t="s">
        <v>193</v>
      </c>
      <c r="B400" s="17" t="s">
        <v>145</v>
      </c>
      <c r="C400" s="17" t="s">
        <v>123</v>
      </c>
      <c r="D400" s="17" t="s">
        <v>587</v>
      </c>
      <c r="E400" s="17">
        <v>3.3303215892487095</v>
      </c>
    </row>
    <row r="401">
      <c r="A401" s="17" t="s">
        <v>193</v>
      </c>
      <c r="B401" s="17" t="s">
        <v>145</v>
      </c>
      <c r="C401" s="17" t="s">
        <v>123</v>
      </c>
      <c r="D401" s="17" t="s">
        <v>588</v>
      </c>
      <c r="E401" s="17">
        <v>3.3303215892487095</v>
      </c>
    </row>
    <row r="402">
      <c r="A402" s="17" t="s">
        <v>193</v>
      </c>
      <c r="B402" s="17" t="s">
        <v>145</v>
      </c>
      <c r="C402" s="17" t="s">
        <v>123</v>
      </c>
      <c r="D402" s="17" t="s">
        <v>589</v>
      </c>
      <c r="E402" s="17">
        <v>0.2526121081070983</v>
      </c>
    </row>
    <row r="403">
      <c r="A403" s="17" t="s">
        <v>193</v>
      </c>
      <c r="B403" s="17" t="s">
        <v>145</v>
      </c>
      <c r="C403" s="17" t="s">
        <v>123</v>
      </c>
      <c r="D403" s="17" t="s">
        <v>590</v>
      </c>
      <c r="E403" s="17">
        <v>5.989385985433667</v>
      </c>
    </row>
    <row r="404">
      <c r="A404" s="17" t="s">
        <v>193</v>
      </c>
      <c r="B404" s="17" t="s">
        <v>145</v>
      </c>
      <c r="C404" s="17" t="s">
        <v>123</v>
      </c>
      <c r="D404" s="17" t="s">
        <v>591</v>
      </c>
      <c r="E404" s="17">
        <v>0.6003021819817702</v>
      </c>
    </row>
    <row r="405">
      <c r="A405" s="17" t="s">
        <v>193</v>
      </c>
      <c r="B405" s="17" t="s">
        <v>145</v>
      </c>
      <c r="C405" s="17" t="s">
        <v>123</v>
      </c>
      <c r="D405" s="17" t="s">
        <v>592</v>
      </c>
      <c r="E405" s="17">
        <v>0.13271723790427367</v>
      </c>
    </row>
    <row r="406">
      <c r="A406" s="17" t="s">
        <v>193</v>
      </c>
      <c r="B406" s="17" t="s">
        <v>145</v>
      </c>
      <c r="C406" s="17" t="s">
        <v>123</v>
      </c>
      <c r="D406" s="17" t="s">
        <v>593</v>
      </c>
      <c r="E406" s="17">
        <v>0.18714959646822202</v>
      </c>
    </row>
    <row r="407">
      <c r="A407" s="17" t="s">
        <v>193</v>
      </c>
      <c r="B407" s="17" t="s">
        <v>145</v>
      </c>
      <c r="C407" s="17" t="s">
        <v>123</v>
      </c>
      <c r="D407" s="17" t="s">
        <v>594</v>
      </c>
      <c r="E407" s="17">
        <v>12.661441491749288</v>
      </c>
    </row>
    <row r="408">
      <c r="A408" s="17" t="s">
        <v>193</v>
      </c>
      <c r="B408" s="17" t="s">
        <v>145</v>
      </c>
      <c r="C408" s="17" t="s">
        <v>123</v>
      </c>
      <c r="D408" s="17" t="s">
        <v>595</v>
      </c>
      <c r="E408" s="17">
        <v>0.020000000000116733</v>
      </c>
    </row>
    <row r="409">
      <c r="A409" s="17" t="s">
        <v>193</v>
      </c>
      <c r="B409" s="17" t="s">
        <v>145</v>
      </c>
      <c r="C409" s="17" t="s">
        <v>123</v>
      </c>
      <c r="D409" s="17" t="s">
        <v>596</v>
      </c>
      <c r="E409" s="17">
        <v>0.6504464995350441</v>
      </c>
    </row>
    <row r="410">
      <c r="A410" s="17" t="s">
        <v>193</v>
      </c>
      <c r="B410" s="17" t="s">
        <v>145</v>
      </c>
      <c r="C410" s="17" t="s">
        <v>123</v>
      </c>
      <c r="D410" s="17" t="s">
        <v>597</v>
      </c>
      <c r="E410" s="17">
        <v>0.013999951200121838</v>
      </c>
    </row>
    <row r="411">
      <c r="A411" s="17" t="s">
        <v>193</v>
      </c>
      <c r="B411" s="17" t="s">
        <v>145</v>
      </c>
      <c r="C411" s="17" t="s">
        <v>123</v>
      </c>
      <c r="D411" s="17" t="s">
        <v>598</v>
      </c>
      <c r="E411" s="17">
        <v>0.46560000000000085</v>
      </c>
    </row>
    <row r="412">
      <c r="A412" s="17" t="s">
        <v>193</v>
      </c>
      <c r="B412" s="17" t="s">
        <v>145</v>
      </c>
      <c r="C412" s="17" t="s">
        <v>123</v>
      </c>
      <c r="D412" s="17" t="s">
        <v>599</v>
      </c>
      <c r="E412" s="17">
        <v>1.5786000000000007</v>
      </c>
    </row>
    <row r="413">
      <c r="A413" s="17" t="s">
        <v>193</v>
      </c>
      <c r="B413" s="17" t="s">
        <v>145</v>
      </c>
      <c r="C413" s="17" t="s">
        <v>123</v>
      </c>
      <c r="D413" s="17" t="s">
        <v>600</v>
      </c>
      <c r="E413" s="17">
        <v>0.3581960145338278</v>
      </c>
    </row>
    <row r="414">
      <c r="A414" s="17" t="s">
        <v>193</v>
      </c>
      <c r="B414" s="17" t="s">
        <v>145</v>
      </c>
      <c r="C414" s="17" t="s">
        <v>123</v>
      </c>
      <c r="D414" s="17" t="s">
        <v>601</v>
      </c>
      <c r="E414" s="17">
        <v>0.948200002166488</v>
      </c>
    </row>
    <row r="415">
      <c r="A415" s="17" t="s">
        <v>193</v>
      </c>
      <c r="B415" s="17" t="s">
        <v>145</v>
      </c>
      <c r="C415" s="17" t="s">
        <v>123</v>
      </c>
      <c r="D415" s="17" t="s">
        <v>602</v>
      </c>
      <c r="E415" s="17">
        <v>1.1295000000000002</v>
      </c>
    </row>
    <row r="416">
      <c r="A416" s="17" t="s">
        <v>193</v>
      </c>
      <c r="B416" s="17" t="s">
        <v>145</v>
      </c>
      <c r="C416" s="17" t="s">
        <v>123</v>
      </c>
      <c r="D416" s="17" t="s">
        <v>603</v>
      </c>
      <c r="E416" s="17">
        <v>1.5286000000000044</v>
      </c>
    </row>
    <row r="417">
      <c r="A417" s="17" t="s">
        <v>193</v>
      </c>
      <c r="B417" s="17" t="s">
        <v>145</v>
      </c>
      <c r="C417" s="17" t="s">
        <v>123</v>
      </c>
      <c r="D417" s="17" t="s">
        <v>604</v>
      </c>
      <c r="E417" s="17">
        <v>1.6485999999998189</v>
      </c>
    </row>
    <row r="418">
      <c r="A418" s="17" t="s">
        <v>193</v>
      </c>
      <c r="B418" s="17" t="s">
        <v>145</v>
      </c>
      <c r="C418" s="17" t="s">
        <v>123</v>
      </c>
      <c r="D418" s="17" t="s">
        <v>605</v>
      </c>
      <c r="E418" s="17">
        <v>1.5287000000000057</v>
      </c>
    </row>
    <row r="419">
      <c r="A419" s="17" t="s">
        <v>193</v>
      </c>
      <c r="B419" s="17" t="s">
        <v>145</v>
      </c>
      <c r="C419" s="17" t="s">
        <v>123</v>
      </c>
      <c r="D419" s="17" t="s">
        <v>606</v>
      </c>
      <c r="E419" s="17">
        <v>1.6485999999998184</v>
      </c>
    </row>
    <row r="420">
      <c r="A420" s="17" t="s">
        <v>193</v>
      </c>
      <c r="B420" s="17" t="s">
        <v>145</v>
      </c>
      <c r="C420" s="17" t="s">
        <v>123</v>
      </c>
      <c r="D420" s="17" t="s">
        <v>607</v>
      </c>
      <c r="E420" s="17">
        <v>0.020123637522437593</v>
      </c>
    </row>
    <row r="421">
      <c r="A421" s="17" t="s">
        <v>193</v>
      </c>
      <c r="B421" s="17" t="s">
        <v>145</v>
      </c>
      <c r="C421" s="17" t="s">
        <v>123</v>
      </c>
      <c r="D421" s="17" t="s">
        <v>608</v>
      </c>
      <c r="E421" s="17">
        <v>0.4504464995350375</v>
      </c>
    </row>
    <row r="422">
      <c r="A422" s="17" t="s">
        <v>193</v>
      </c>
      <c r="B422" s="17" t="s">
        <v>145</v>
      </c>
      <c r="C422" s="17" t="s">
        <v>123</v>
      </c>
      <c r="D422" s="17" t="s">
        <v>609</v>
      </c>
      <c r="E422" s="17">
        <v>0.013876632077831848</v>
      </c>
    </row>
    <row r="423">
      <c r="A423" s="17" t="s">
        <v>193</v>
      </c>
      <c r="B423" s="17" t="s">
        <v>145</v>
      </c>
      <c r="C423" s="17" t="s">
        <v>123</v>
      </c>
      <c r="D423" s="17" t="s">
        <v>610</v>
      </c>
      <c r="E423" s="17">
        <v>0.46560000000000096</v>
      </c>
    </row>
    <row r="424">
      <c r="A424" s="17" t="s">
        <v>193</v>
      </c>
      <c r="B424" s="17" t="s">
        <v>145</v>
      </c>
      <c r="C424" s="17" t="s">
        <v>123</v>
      </c>
      <c r="D424" s="17" t="s">
        <v>611</v>
      </c>
      <c r="E424" s="17">
        <v>1.5786000000000007</v>
      </c>
    </row>
    <row r="425">
      <c r="A425" s="17" t="s">
        <v>193</v>
      </c>
      <c r="B425" s="17" t="s">
        <v>145</v>
      </c>
      <c r="C425" s="17" t="s">
        <v>123</v>
      </c>
      <c r="D425" s="17" t="s">
        <v>612</v>
      </c>
      <c r="E425" s="17">
        <v>0.3581960145338278</v>
      </c>
    </row>
    <row r="426">
      <c r="A426" s="17" t="s">
        <v>193</v>
      </c>
      <c r="B426" s="17" t="s">
        <v>145</v>
      </c>
      <c r="C426" s="17" t="s">
        <v>123</v>
      </c>
      <c r="D426" s="17" t="s">
        <v>613</v>
      </c>
      <c r="E426" s="17">
        <v>0.9482000021665482</v>
      </c>
    </row>
    <row r="427">
      <c r="A427" s="17" t="s">
        <v>193</v>
      </c>
      <c r="B427" s="17" t="s">
        <v>145</v>
      </c>
      <c r="C427" s="17" t="s">
        <v>123</v>
      </c>
      <c r="D427" s="17" t="s">
        <v>614</v>
      </c>
      <c r="E427" s="17">
        <v>1.1295000000000002</v>
      </c>
    </row>
    <row r="428">
      <c r="A428" s="17" t="s">
        <v>193</v>
      </c>
      <c r="B428" s="17" t="s">
        <v>145</v>
      </c>
      <c r="C428" s="17" t="s">
        <v>123</v>
      </c>
      <c r="D428" s="17" t="s">
        <v>615</v>
      </c>
      <c r="E428" s="17">
        <v>0.02000000000001278</v>
      </c>
    </row>
    <row r="429">
      <c r="A429" s="17" t="s">
        <v>193</v>
      </c>
      <c r="B429" s="17" t="s">
        <v>145</v>
      </c>
      <c r="C429" s="17" t="s">
        <v>123</v>
      </c>
      <c r="D429" s="17" t="s">
        <v>616</v>
      </c>
      <c r="E429" s="17">
        <v>0.6510714995350807</v>
      </c>
    </row>
    <row r="430">
      <c r="A430" s="17" t="s">
        <v>193</v>
      </c>
      <c r="B430" s="17" t="s">
        <v>145</v>
      </c>
      <c r="C430" s="17" t="s">
        <v>123</v>
      </c>
      <c r="D430" s="17" t="s">
        <v>617</v>
      </c>
      <c r="E430" s="17">
        <v>0.015000000000005254</v>
      </c>
    </row>
    <row r="431">
      <c r="A431" s="17" t="s">
        <v>193</v>
      </c>
      <c r="B431" s="17" t="s">
        <v>145</v>
      </c>
      <c r="C431" s="17" t="s">
        <v>123</v>
      </c>
      <c r="D431" s="17" t="s">
        <v>618</v>
      </c>
      <c r="E431" s="17">
        <v>0.9656999999999999</v>
      </c>
    </row>
    <row r="432">
      <c r="A432" s="17" t="s">
        <v>193</v>
      </c>
      <c r="B432" s="17" t="s">
        <v>145</v>
      </c>
      <c r="C432" s="17" t="s">
        <v>123</v>
      </c>
      <c r="D432" s="17" t="s">
        <v>619</v>
      </c>
      <c r="E432" s="17">
        <v>1.5785999999999998</v>
      </c>
    </row>
    <row r="433">
      <c r="A433" s="17" t="s">
        <v>193</v>
      </c>
      <c r="B433" s="17" t="s">
        <v>145</v>
      </c>
      <c r="C433" s="17" t="s">
        <v>123</v>
      </c>
      <c r="D433" s="17" t="s">
        <v>620</v>
      </c>
      <c r="E433" s="17">
        <v>0.34519601453383947</v>
      </c>
    </row>
    <row r="434">
      <c r="A434" s="17" t="s">
        <v>193</v>
      </c>
      <c r="B434" s="17" t="s">
        <v>145</v>
      </c>
      <c r="C434" s="17" t="s">
        <v>123</v>
      </c>
      <c r="D434" s="17" t="s">
        <v>621</v>
      </c>
      <c r="E434" s="17">
        <v>1.129499999999992</v>
      </c>
    </row>
    <row r="435">
      <c r="A435" s="17" t="s">
        <v>193</v>
      </c>
      <c r="B435" s="17" t="s">
        <v>145</v>
      </c>
      <c r="C435" s="17" t="s">
        <v>123</v>
      </c>
      <c r="D435" s="17" t="s">
        <v>622</v>
      </c>
      <c r="E435" s="17">
        <v>0.44810000216653995</v>
      </c>
    </row>
    <row r="436">
      <c r="A436" s="17" t="s">
        <v>193</v>
      </c>
      <c r="B436" s="17" t="s">
        <v>145</v>
      </c>
      <c r="C436" s="17" t="s">
        <v>123</v>
      </c>
      <c r="D436" s="17" t="s">
        <v>623</v>
      </c>
      <c r="E436" s="17">
        <v>1.5306999999998065</v>
      </c>
    </row>
    <row r="437">
      <c r="A437" s="17" t="s">
        <v>193</v>
      </c>
      <c r="B437" s="17" t="s">
        <v>145</v>
      </c>
      <c r="C437" s="17" t="s">
        <v>123</v>
      </c>
      <c r="D437" s="17" t="s">
        <v>624</v>
      </c>
      <c r="E437" s="17">
        <v>0.027475015075536787</v>
      </c>
    </row>
    <row r="438">
      <c r="A438" s="17" t="s">
        <v>193</v>
      </c>
      <c r="B438" s="17" t="s">
        <v>145</v>
      </c>
      <c r="C438" s="17" t="s">
        <v>123</v>
      </c>
      <c r="D438" s="17" t="s">
        <v>625</v>
      </c>
      <c r="E438" s="17">
        <v>0.6496270630119771</v>
      </c>
    </row>
    <row r="439">
      <c r="A439" s="17" t="s">
        <v>193</v>
      </c>
      <c r="B439" s="17" t="s">
        <v>145</v>
      </c>
      <c r="C439" s="17" t="s">
        <v>123</v>
      </c>
      <c r="D439" s="17" t="s">
        <v>626</v>
      </c>
      <c r="E439" s="17">
        <v>0.02147496627554519</v>
      </c>
    </row>
    <row r="440">
      <c r="A440" s="17" t="s">
        <v>193</v>
      </c>
      <c r="B440" s="17" t="s">
        <v>145</v>
      </c>
      <c r="C440" s="17" t="s">
        <v>123</v>
      </c>
      <c r="D440" s="17" t="s">
        <v>627</v>
      </c>
      <c r="E440" s="17">
        <v>0.46560000000000057</v>
      </c>
    </row>
    <row r="441">
      <c r="A441" s="17" t="s">
        <v>193</v>
      </c>
      <c r="B441" s="17" t="s">
        <v>145</v>
      </c>
      <c r="C441" s="17" t="s">
        <v>123</v>
      </c>
      <c r="D441" s="17" t="s">
        <v>628</v>
      </c>
      <c r="E441" s="17">
        <v>1.5786000000000002</v>
      </c>
    </row>
    <row r="442">
      <c r="A442" s="17" t="s">
        <v>193</v>
      </c>
      <c r="B442" s="17" t="s">
        <v>145</v>
      </c>
      <c r="C442" s="17" t="s">
        <v>123</v>
      </c>
      <c r="D442" s="17" t="s">
        <v>629</v>
      </c>
      <c r="E442" s="17">
        <v>0.9482000021665491</v>
      </c>
    </row>
    <row r="443">
      <c r="A443" s="17" t="s">
        <v>193</v>
      </c>
      <c r="B443" s="17" t="s">
        <v>145</v>
      </c>
      <c r="C443" s="17" t="s">
        <v>123</v>
      </c>
      <c r="D443" s="17" t="s">
        <v>630</v>
      </c>
      <c r="E443" s="17">
        <v>1.1295014304355069</v>
      </c>
    </row>
    <row r="444">
      <c r="A444" s="17" t="s">
        <v>193</v>
      </c>
      <c r="B444" s="17" t="s">
        <v>145</v>
      </c>
      <c r="C444" s="17" t="s">
        <v>123</v>
      </c>
      <c r="D444" s="17" t="s">
        <v>631</v>
      </c>
      <c r="E444" s="17">
        <v>1.5287000000000055</v>
      </c>
    </row>
    <row r="445">
      <c r="A445" s="17" t="s">
        <v>193</v>
      </c>
      <c r="B445" s="17" t="s">
        <v>145</v>
      </c>
      <c r="C445" s="17" t="s">
        <v>123</v>
      </c>
      <c r="D445" s="17" t="s">
        <v>632</v>
      </c>
      <c r="E445" s="17">
        <v>1.6485999999998189</v>
      </c>
    </row>
    <row r="446">
      <c r="A446" s="17" t="s">
        <v>193</v>
      </c>
      <c r="B446" s="17" t="s">
        <v>145</v>
      </c>
      <c r="C446" s="17" t="s">
        <v>123</v>
      </c>
      <c r="D446" s="17" t="s">
        <v>633</v>
      </c>
      <c r="E446" s="17">
        <v>1.5287000000000057</v>
      </c>
    </row>
    <row r="447">
      <c r="A447" s="17" t="s">
        <v>193</v>
      </c>
      <c r="B447" s="17" t="s">
        <v>145</v>
      </c>
      <c r="C447" s="17" t="s">
        <v>123</v>
      </c>
      <c r="D447" s="17" t="s">
        <v>634</v>
      </c>
      <c r="E447" s="17">
        <v>1.6485999999998184</v>
      </c>
    </row>
    <row r="448">
      <c r="A448" s="17" t="s">
        <v>193</v>
      </c>
      <c r="B448" s="17" t="s">
        <v>145</v>
      </c>
      <c r="C448" s="17" t="s">
        <v>123</v>
      </c>
      <c r="D448" s="17" t="s">
        <v>635</v>
      </c>
      <c r="E448" s="17">
        <v>0.014569538814196972</v>
      </c>
    </row>
    <row r="449">
      <c r="A449" s="17" t="s">
        <v>193</v>
      </c>
      <c r="B449" s="17" t="s">
        <v>145</v>
      </c>
      <c r="C449" s="17" t="s">
        <v>123</v>
      </c>
      <c r="D449" s="17" t="s">
        <v>636</v>
      </c>
      <c r="E449" s="17">
        <v>0.44962706301197397</v>
      </c>
    </row>
    <row r="450">
      <c r="A450" s="17" t="s">
        <v>193</v>
      </c>
      <c r="B450" s="17" t="s">
        <v>145</v>
      </c>
      <c r="C450" s="17" t="s">
        <v>123</v>
      </c>
      <c r="D450" s="17" t="s">
        <v>637</v>
      </c>
      <c r="E450" s="17">
        <v>0.0083225333695873</v>
      </c>
    </row>
    <row r="451">
      <c r="A451" s="17" t="s">
        <v>193</v>
      </c>
      <c r="B451" s="17" t="s">
        <v>145</v>
      </c>
      <c r="C451" s="17" t="s">
        <v>123</v>
      </c>
      <c r="D451" s="17" t="s">
        <v>638</v>
      </c>
      <c r="E451" s="17">
        <v>1.5786000000000002</v>
      </c>
    </row>
    <row r="452">
      <c r="A452" s="17" t="s">
        <v>193</v>
      </c>
      <c r="B452" s="17" t="s">
        <v>145</v>
      </c>
      <c r="C452" s="17" t="s">
        <v>123</v>
      </c>
      <c r="D452" s="17" t="s">
        <v>639</v>
      </c>
      <c r="E452" s="17">
        <v>0.34702430075539287</v>
      </c>
    </row>
    <row r="453">
      <c r="A453" s="17" t="s">
        <v>193</v>
      </c>
      <c r="B453" s="17" t="s">
        <v>145</v>
      </c>
      <c r="C453" s="17" t="s">
        <v>123</v>
      </c>
      <c r="D453" s="17" t="s">
        <v>640</v>
      </c>
      <c r="E453" s="17">
        <v>0.9657000000000615</v>
      </c>
    </row>
    <row r="454">
      <c r="A454" s="17" t="s">
        <v>193</v>
      </c>
      <c r="B454" s="17" t="s">
        <v>145</v>
      </c>
      <c r="C454" s="17" t="s">
        <v>123</v>
      </c>
      <c r="D454" s="17" t="s">
        <v>641</v>
      </c>
      <c r="E454" s="17">
        <v>1.1295</v>
      </c>
    </row>
    <row r="455">
      <c r="A455" s="17" t="s">
        <v>193</v>
      </c>
      <c r="B455" s="17" t="s">
        <v>145</v>
      </c>
      <c r="C455" s="17" t="s">
        <v>123</v>
      </c>
      <c r="D455" s="17" t="s">
        <v>642</v>
      </c>
      <c r="E455" s="17">
        <v>0.014780398874529138</v>
      </c>
    </row>
    <row r="456">
      <c r="A456" s="17" t="s">
        <v>193</v>
      </c>
      <c r="B456" s="17" t="s">
        <v>145</v>
      </c>
      <c r="C456" s="17" t="s">
        <v>123</v>
      </c>
      <c r="D456" s="17" t="s">
        <v>643</v>
      </c>
      <c r="E456" s="17">
        <v>0.6496270630119787</v>
      </c>
    </row>
    <row r="457">
      <c r="A457" s="17" t="s">
        <v>193</v>
      </c>
      <c r="B457" s="17" t="s">
        <v>145</v>
      </c>
      <c r="C457" s="17" t="s">
        <v>123</v>
      </c>
      <c r="D457" s="17" t="s">
        <v>644</v>
      </c>
      <c r="E457" s="17">
        <v>0.008780350074514</v>
      </c>
    </row>
    <row r="458">
      <c r="A458" s="17" t="s">
        <v>193</v>
      </c>
      <c r="B458" s="17" t="s">
        <v>145</v>
      </c>
      <c r="C458" s="17" t="s">
        <v>123</v>
      </c>
      <c r="D458" s="17" t="s">
        <v>645</v>
      </c>
      <c r="E458" s="17">
        <v>0.4656</v>
      </c>
    </row>
    <row r="459">
      <c r="A459" s="17" t="s">
        <v>193</v>
      </c>
      <c r="B459" s="17" t="s">
        <v>145</v>
      </c>
      <c r="C459" s="17" t="s">
        <v>123</v>
      </c>
      <c r="D459" s="17" t="s">
        <v>646</v>
      </c>
      <c r="E459" s="17">
        <v>1.5786000000000007</v>
      </c>
    </row>
    <row r="460">
      <c r="A460" s="17" t="s">
        <v>193</v>
      </c>
      <c r="B460" s="17" t="s">
        <v>145</v>
      </c>
      <c r="C460" s="17" t="s">
        <v>123</v>
      </c>
      <c r="D460" s="17" t="s">
        <v>647</v>
      </c>
      <c r="E460" s="17">
        <v>0.35101544598248136</v>
      </c>
    </row>
    <row r="461">
      <c r="A461" s="17" t="s">
        <v>193</v>
      </c>
      <c r="B461" s="17" t="s">
        <v>145</v>
      </c>
      <c r="C461" s="17" t="s">
        <v>123</v>
      </c>
      <c r="D461" s="17" t="s">
        <v>648</v>
      </c>
      <c r="E461" s="17">
        <v>0.9482000021665481</v>
      </c>
    </row>
    <row r="462">
      <c r="A462" s="17" t="s">
        <v>193</v>
      </c>
      <c r="B462" s="17" t="s">
        <v>145</v>
      </c>
      <c r="C462" s="17" t="s">
        <v>123</v>
      </c>
      <c r="D462" s="17" t="s">
        <v>649</v>
      </c>
      <c r="E462" s="17">
        <v>1.1295000000000013</v>
      </c>
    </row>
    <row r="463">
      <c r="A463" s="17" t="s">
        <v>193</v>
      </c>
      <c r="B463" s="17" t="s">
        <v>145</v>
      </c>
      <c r="C463" s="17" t="s">
        <v>123</v>
      </c>
      <c r="D463" s="17" t="s">
        <v>650</v>
      </c>
      <c r="E463" s="17">
        <v>1.5287000000000055</v>
      </c>
    </row>
    <row r="464">
      <c r="A464" s="17" t="s">
        <v>193</v>
      </c>
      <c r="B464" s="17" t="s">
        <v>145</v>
      </c>
      <c r="C464" s="17" t="s">
        <v>123</v>
      </c>
      <c r="D464" s="17" t="s">
        <v>651</v>
      </c>
      <c r="E464" s="17">
        <v>1.6485999999998189</v>
      </c>
    </row>
    <row r="465">
      <c r="A465" s="17" t="s">
        <v>193</v>
      </c>
      <c r="B465" s="17" t="s">
        <v>145</v>
      </c>
      <c r="C465" s="17" t="s">
        <v>123</v>
      </c>
      <c r="D465" s="17" t="s">
        <v>652</v>
      </c>
      <c r="E465" s="17">
        <v>1.5287000000000053</v>
      </c>
    </row>
    <row r="466">
      <c r="A466" s="17" t="s">
        <v>193</v>
      </c>
      <c r="B466" s="17" t="s">
        <v>145</v>
      </c>
      <c r="C466" s="17" t="s">
        <v>123</v>
      </c>
      <c r="D466" s="17" t="s">
        <v>653</v>
      </c>
      <c r="E466" s="17">
        <v>1.6485999999998184</v>
      </c>
    </row>
    <row r="467">
      <c r="A467" s="17" t="s">
        <v>193</v>
      </c>
      <c r="B467" s="17" t="s">
        <v>145</v>
      </c>
      <c r="C467" s="17" t="s">
        <v>123</v>
      </c>
      <c r="D467" s="17" t="s">
        <v>654</v>
      </c>
      <c r="E467" s="17">
        <v>0.025466557770068517</v>
      </c>
    </row>
    <row r="468">
      <c r="A468" s="17" t="s">
        <v>193</v>
      </c>
      <c r="B468" s="17" t="s">
        <v>145</v>
      </c>
      <c r="C468" s="17" t="s">
        <v>123</v>
      </c>
      <c r="D468" s="17" t="s">
        <v>655</v>
      </c>
      <c r="E468" s="17">
        <v>0.44962706301197025</v>
      </c>
    </row>
    <row r="469">
      <c r="A469" s="17" t="s">
        <v>193</v>
      </c>
      <c r="B469" s="17" t="s">
        <v>145</v>
      </c>
      <c r="C469" s="17" t="s">
        <v>123</v>
      </c>
      <c r="D469" s="17" t="s">
        <v>656</v>
      </c>
      <c r="E469" s="17">
        <v>0.01921955232546747</v>
      </c>
    </row>
    <row r="470">
      <c r="A470" s="17" t="s">
        <v>193</v>
      </c>
      <c r="B470" s="17" t="s">
        <v>145</v>
      </c>
      <c r="C470" s="17" t="s">
        <v>123</v>
      </c>
      <c r="D470" s="17" t="s">
        <v>657</v>
      </c>
      <c r="E470" s="17">
        <v>0.46560000000000107</v>
      </c>
    </row>
    <row r="471">
      <c r="A471" s="17" t="s">
        <v>193</v>
      </c>
      <c r="B471" s="17" t="s">
        <v>145</v>
      </c>
      <c r="C471" s="17" t="s">
        <v>123</v>
      </c>
      <c r="D471" s="17" t="s">
        <v>658</v>
      </c>
      <c r="E471" s="17">
        <v>1.5786000000000011</v>
      </c>
    </row>
    <row r="472">
      <c r="A472" s="17" t="s">
        <v>193</v>
      </c>
      <c r="B472" s="17" t="s">
        <v>145</v>
      </c>
      <c r="C472" s="17" t="s">
        <v>123</v>
      </c>
      <c r="D472" s="17" t="s">
        <v>659</v>
      </c>
      <c r="E472" s="17">
        <v>0.3560154459824784</v>
      </c>
    </row>
    <row r="473">
      <c r="A473" s="17" t="s">
        <v>193</v>
      </c>
      <c r="B473" s="17" t="s">
        <v>145</v>
      </c>
      <c r="C473" s="17" t="s">
        <v>123</v>
      </c>
      <c r="D473" s="17" t="s">
        <v>660</v>
      </c>
      <c r="E473" s="17">
        <v>0.9482000021665481</v>
      </c>
    </row>
    <row r="474">
      <c r="A474" s="17" t="s">
        <v>193</v>
      </c>
      <c r="B474" s="17" t="s">
        <v>145</v>
      </c>
      <c r="C474" s="17" t="s">
        <v>123</v>
      </c>
      <c r="D474" s="17" t="s">
        <v>661</v>
      </c>
      <c r="E474" s="17">
        <v>1.1295000000000013</v>
      </c>
    </row>
    <row r="475">
      <c r="A475" s="17" t="s">
        <v>193</v>
      </c>
      <c r="B475" s="17" t="s">
        <v>145</v>
      </c>
      <c r="C475" s="17" t="s">
        <v>123</v>
      </c>
      <c r="D475" s="17" t="s">
        <v>662</v>
      </c>
      <c r="E475" s="17">
        <v>1.6466000000000165</v>
      </c>
    </row>
    <row r="476">
      <c r="A476" s="17" t="s">
        <v>193</v>
      </c>
      <c r="B476" s="17" t="s">
        <v>145</v>
      </c>
      <c r="C476" s="17" t="s">
        <v>123</v>
      </c>
      <c r="D476" s="17" t="s">
        <v>663</v>
      </c>
      <c r="E476" s="17">
        <v>0.019687499999994442</v>
      </c>
    </row>
    <row r="477">
      <c r="A477" s="17" t="s">
        <v>193</v>
      </c>
      <c r="B477" s="17" t="s">
        <v>145</v>
      </c>
      <c r="C477" s="17" t="s">
        <v>123</v>
      </c>
      <c r="D477" s="17" t="s">
        <v>664</v>
      </c>
      <c r="E477" s="17">
        <v>0.44419464524867824</v>
      </c>
    </row>
    <row r="478">
      <c r="A478" s="17" t="s">
        <v>193</v>
      </c>
      <c r="B478" s="17" t="s">
        <v>145</v>
      </c>
      <c r="C478" s="17" t="s">
        <v>123</v>
      </c>
      <c r="D478" s="17" t="s">
        <v>665</v>
      </c>
      <c r="E478" s="17">
        <v>0.0048852366277467125</v>
      </c>
    </row>
    <row r="479">
      <c r="A479" s="17" t="s">
        <v>193</v>
      </c>
      <c r="B479" s="17" t="s">
        <v>145</v>
      </c>
      <c r="C479" s="17" t="s">
        <v>123</v>
      </c>
      <c r="D479" s="17" t="s">
        <v>666</v>
      </c>
      <c r="E479" s="17">
        <v>0.4655999999999314</v>
      </c>
    </row>
    <row r="480">
      <c r="A480" s="17" t="s">
        <v>193</v>
      </c>
      <c r="B480" s="17" t="s">
        <v>145</v>
      </c>
      <c r="C480" s="17" t="s">
        <v>123</v>
      </c>
      <c r="D480" s="17" t="s">
        <v>667</v>
      </c>
      <c r="E480" s="17">
        <v>1.5786000000000002</v>
      </c>
    </row>
    <row r="481">
      <c r="A481" s="17" t="s">
        <v>193</v>
      </c>
      <c r="B481" s="17" t="s">
        <v>145</v>
      </c>
      <c r="C481" s="17" t="s">
        <v>123</v>
      </c>
      <c r="D481" s="17" t="s">
        <v>668</v>
      </c>
      <c r="E481" s="17">
        <v>0.35369973039995095</v>
      </c>
    </row>
    <row r="482">
      <c r="A482" s="17" t="s">
        <v>193</v>
      </c>
      <c r="B482" s="17" t="s">
        <v>145</v>
      </c>
      <c r="C482" s="17" t="s">
        <v>123</v>
      </c>
      <c r="D482" s="17" t="s">
        <v>669</v>
      </c>
      <c r="E482" s="17">
        <v>0.948200002166609</v>
      </c>
    </row>
    <row r="483">
      <c r="A483" s="17" t="s">
        <v>193</v>
      </c>
      <c r="B483" s="17" t="s">
        <v>145</v>
      </c>
      <c r="C483" s="17" t="s">
        <v>123</v>
      </c>
      <c r="D483" s="17" t="s">
        <v>670</v>
      </c>
      <c r="E483" s="17">
        <v>1.1294999999999924</v>
      </c>
    </row>
    <row r="484">
      <c r="A484" s="17" t="s">
        <v>193</v>
      </c>
      <c r="B484" s="17" t="s">
        <v>145</v>
      </c>
      <c r="C484" s="17" t="s">
        <v>123</v>
      </c>
      <c r="D484" s="17" t="s">
        <v>671</v>
      </c>
      <c r="E484" s="17">
        <v>1.528700000000006</v>
      </c>
    </row>
    <row r="485">
      <c r="A485" s="17" t="s">
        <v>193</v>
      </c>
      <c r="B485" s="17" t="s">
        <v>145</v>
      </c>
      <c r="C485" s="17" t="s">
        <v>123</v>
      </c>
      <c r="D485" s="17" t="s">
        <v>672</v>
      </c>
      <c r="E485" s="17">
        <v>0.020000000000004115</v>
      </c>
    </row>
    <row r="486">
      <c r="A486" s="17" t="s">
        <v>193</v>
      </c>
      <c r="B486" s="17" t="s">
        <v>145</v>
      </c>
      <c r="C486" s="17" t="s">
        <v>123</v>
      </c>
      <c r="D486" s="17" t="s">
        <v>673</v>
      </c>
      <c r="E486" s="17">
        <v>0.6471946452493592</v>
      </c>
    </row>
    <row r="487">
      <c r="A487" s="17" t="s">
        <v>193</v>
      </c>
      <c r="B487" s="17" t="s">
        <v>145</v>
      </c>
      <c r="C487" s="17" t="s">
        <v>123</v>
      </c>
      <c r="D487" s="17" t="s">
        <v>674</v>
      </c>
      <c r="E487" s="17">
        <v>0.02480226337223246</v>
      </c>
    </row>
    <row r="488">
      <c r="A488" s="17" t="s">
        <v>193</v>
      </c>
      <c r="B488" s="17" t="s">
        <v>145</v>
      </c>
      <c r="C488" s="17" t="s">
        <v>123</v>
      </c>
      <c r="D488" s="17" t="s">
        <v>675</v>
      </c>
      <c r="E488" s="17">
        <v>0.46559999999999135</v>
      </c>
    </row>
    <row r="489">
      <c r="A489" s="17" t="s">
        <v>193</v>
      </c>
      <c r="B489" s="17" t="s">
        <v>145</v>
      </c>
      <c r="C489" s="17" t="s">
        <v>123</v>
      </c>
      <c r="D489" s="17" t="s">
        <v>676</v>
      </c>
      <c r="E489" s="17">
        <v>1.5786000000000007</v>
      </c>
    </row>
    <row r="490">
      <c r="A490" s="17" t="s">
        <v>193</v>
      </c>
      <c r="B490" s="17" t="s">
        <v>145</v>
      </c>
      <c r="C490" s="17" t="s">
        <v>123</v>
      </c>
      <c r="D490" s="17" t="s">
        <v>677</v>
      </c>
      <c r="E490" s="17">
        <v>0.33969973039996243</v>
      </c>
    </row>
    <row r="491">
      <c r="A491" s="17" t="s">
        <v>193</v>
      </c>
      <c r="B491" s="17" t="s">
        <v>145</v>
      </c>
      <c r="C491" s="17" t="s">
        <v>123</v>
      </c>
      <c r="D491" s="17" t="s">
        <v>678</v>
      </c>
      <c r="E491" s="17">
        <v>0.9482000021665481</v>
      </c>
    </row>
    <row r="492">
      <c r="A492" s="17" t="s">
        <v>193</v>
      </c>
      <c r="B492" s="17" t="s">
        <v>145</v>
      </c>
      <c r="C492" s="17" t="s">
        <v>123</v>
      </c>
      <c r="D492" s="17" t="s">
        <v>679</v>
      </c>
      <c r="E492" s="17">
        <v>1.1294999999999926</v>
      </c>
    </row>
    <row r="493">
      <c r="A493" s="17" t="s">
        <v>193</v>
      </c>
      <c r="B493" s="17" t="s">
        <v>145</v>
      </c>
      <c r="C493" s="17" t="s">
        <v>123</v>
      </c>
      <c r="D493" s="17" t="s">
        <v>680</v>
      </c>
      <c r="E493" s="17">
        <v>1.5287000000000055</v>
      </c>
    </row>
    <row r="494">
      <c r="A494" s="17" t="s">
        <v>193</v>
      </c>
      <c r="B494" s="17" t="s">
        <v>145</v>
      </c>
      <c r="C494" s="17" t="s">
        <v>123</v>
      </c>
      <c r="D494" s="17" t="s">
        <v>681</v>
      </c>
      <c r="E494" s="17">
        <v>1.6485999999998795</v>
      </c>
    </row>
    <row r="495">
      <c r="A495" s="17" t="s">
        <v>193</v>
      </c>
      <c r="B495" s="17" t="s">
        <v>145</v>
      </c>
      <c r="C495" s="17" t="s">
        <v>123</v>
      </c>
      <c r="D495" s="17" t="s">
        <v>682</v>
      </c>
      <c r="E495" s="17">
        <v>1.64859999999988</v>
      </c>
    </row>
    <row r="496">
      <c r="A496" s="17" t="s">
        <v>193</v>
      </c>
      <c r="B496" s="17" t="s">
        <v>145</v>
      </c>
      <c r="C496" s="17" t="s">
        <v>123</v>
      </c>
      <c r="D496" s="17" t="s">
        <v>683</v>
      </c>
      <c r="E496" s="17">
        <v>0.02000000000001278</v>
      </c>
    </row>
    <row r="497">
      <c r="A497" s="17" t="s">
        <v>193</v>
      </c>
      <c r="B497" s="17" t="s">
        <v>145</v>
      </c>
      <c r="C497" s="17" t="s">
        <v>123</v>
      </c>
      <c r="D497" s="17" t="s">
        <v>684</v>
      </c>
      <c r="E497" s="17">
        <v>0.6488000000000012</v>
      </c>
    </row>
    <row r="498">
      <c r="A498" s="17" t="s">
        <v>193</v>
      </c>
      <c r="B498" s="17" t="s">
        <v>145</v>
      </c>
      <c r="C498" s="17" t="s">
        <v>123</v>
      </c>
      <c r="D498" s="17" t="s">
        <v>685</v>
      </c>
      <c r="E498" s="17">
        <v>1.1294999999999933</v>
      </c>
    </row>
    <row r="499">
      <c r="A499" s="17" t="s">
        <v>193</v>
      </c>
      <c r="B499" s="17" t="s">
        <v>145</v>
      </c>
      <c r="C499" s="17" t="s">
        <v>123</v>
      </c>
      <c r="D499" s="17" t="s">
        <v>686</v>
      </c>
      <c r="E499" s="17">
        <v>1.5786000000000007</v>
      </c>
    </row>
    <row r="500">
      <c r="A500" s="17" t="s">
        <v>193</v>
      </c>
      <c r="B500" s="17" t="s">
        <v>145</v>
      </c>
      <c r="C500" s="17" t="s">
        <v>123</v>
      </c>
      <c r="D500" s="17" t="s">
        <v>687</v>
      </c>
      <c r="E500" s="17">
        <v>0.34017638498071556</v>
      </c>
    </row>
    <row r="501">
      <c r="A501" s="17" t="s">
        <v>193</v>
      </c>
      <c r="B501" s="17" t="s">
        <v>145</v>
      </c>
      <c r="C501" s="17" t="s">
        <v>123</v>
      </c>
      <c r="D501" s="17" t="s">
        <v>688</v>
      </c>
      <c r="E501" s="17">
        <v>1.6485999999998193</v>
      </c>
    </row>
    <row r="502">
      <c r="A502" s="17" t="s">
        <v>193</v>
      </c>
      <c r="B502" s="17" t="s">
        <v>145</v>
      </c>
      <c r="C502" s="17" t="s">
        <v>123</v>
      </c>
      <c r="D502" s="17" t="s">
        <v>689</v>
      </c>
      <c r="E502" s="17">
        <v>1.5287000000000057</v>
      </c>
    </row>
    <row r="503">
      <c r="A503" s="17" t="s">
        <v>193</v>
      </c>
      <c r="B503" s="17" t="s">
        <v>145</v>
      </c>
      <c r="C503" s="17" t="s">
        <v>123</v>
      </c>
      <c r="D503" s="17" t="s">
        <v>690</v>
      </c>
      <c r="E503" s="17">
        <v>0.020000000000002568</v>
      </c>
    </row>
    <row r="504">
      <c r="A504" s="17" t="s">
        <v>193</v>
      </c>
      <c r="B504" s="17" t="s">
        <v>145</v>
      </c>
      <c r="C504" s="17" t="s">
        <v>123</v>
      </c>
      <c r="D504" s="17" t="s">
        <v>691</v>
      </c>
      <c r="E504" s="17">
        <v>0.019999999999995452</v>
      </c>
    </row>
    <row r="505">
      <c r="A505" s="17" t="s">
        <v>193</v>
      </c>
      <c r="B505" s="17" t="s">
        <v>145</v>
      </c>
      <c r="C505" s="17" t="s">
        <v>123</v>
      </c>
      <c r="D505" s="17" t="s">
        <v>692</v>
      </c>
      <c r="E505" s="17">
        <v>0.2603453584614068</v>
      </c>
    </row>
    <row r="506">
      <c r="A506" s="17" t="s">
        <v>193</v>
      </c>
      <c r="B506" s="17" t="s">
        <v>145</v>
      </c>
      <c r="C506" s="17" t="s">
        <v>123</v>
      </c>
      <c r="D506" s="17" t="s">
        <v>693</v>
      </c>
      <c r="E506" s="17">
        <v>0.01952276420286602</v>
      </c>
    </row>
    <row r="507">
      <c r="A507" s="17" t="s">
        <v>193</v>
      </c>
      <c r="B507" s="17" t="s">
        <v>145</v>
      </c>
      <c r="C507" s="17" t="s">
        <v>123</v>
      </c>
      <c r="D507" s="17" t="s">
        <v>694</v>
      </c>
      <c r="E507" s="17">
        <v>1.1286999999999372</v>
      </c>
    </row>
    <row r="508">
      <c r="A508" s="17" t="s">
        <v>193</v>
      </c>
      <c r="B508" s="17" t="s">
        <v>145</v>
      </c>
      <c r="C508" s="17" t="s">
        <v>123</v>
      </c>
      <c r="D508" s="17" t="s">
        <v>695</v>
      </c>
      <c r="E508" s="17">
        <v>1.5286999999999442</v>
      </c>
    </row>
    <row r="509">
      <c r="A509" s="17" t="s">
        <v>193</v>
      </c>
      <c r="B509" s="17" t="s">
        <v>145</v>
      </c>
      <c r="C509" s="17" t="s">
        <v>123</v>
      </c>
      <c r="D509" s="17" t="s">
        <v>696</v>
      </c>
      <c r="E509" s="17">
        <v>1.578600000000061</v>
      </c>
    </row>
    <row r="510">
      <c r="A510" s="17" t="s">
        <v>193</v>
      </c>
      <c r="B510" s="17" t="s">
        <v>145</v>
      </c>
      <c r="C510" s="17" t="s">
        <v>123</v>
      </c>
      <c r="D510" s="17" t="s">
        <v>697</v>
      </c>
      <c r="E510" s="17">
        <v>1.6485999999998189</v>
      </c>
    </row>
    <row r="511">
      <c r="A511" s="17" t="s">
        <v>193</v>
      </c>
      <c r="B511" s="17" t="s">
        <v>145</v>
      </c>
      <c r="C511" s="17" t="s">
        <v>123</v>
      </c>
      <c r="D511" s="17" t="s">
        <v>698</v>
      </c>
      <c r="E511" s="17">
        <v>0.02000000000005176</v>
      </c>
    </row>
    <row r="512">
      <c r="A512" s="17" t="s">
        <v>193</v>
      </c>
      <c r="B512" s="17" t="s">
        <v>145</v>
      </c>
      <c r="C512" s="17" t="s">
        <v>123</v>
      </c>
      <c r="D512" s="17" t="s">
        <v>699</v>
      </c>
      <c r="E512" s="17">
        <v>0.47141328118771275</v>
      </c>
    </row>
    <row r="513">
      <c r="A513" s="17" t="s">
        <v>193</v>
      </c>
      <c r="B513" s="17" t="s">
        <v>145</v>
      </c>
      <c r="C513" s="17" t="s">
        <v>123</v>
      </c>
      <c r="D513" s="17" t="s">
        <v>700</v>
      </c>
      <c r="E513" s="17">
        <v>0.019400000000047567</v>
      </c>
    </row>
    <row r="514">
      <c r="A514" s="17" t="s">
        <v>193</v>
      </c>
      <c r="B514" s="17" t="s">
        <v>145</v>
      </c>
      <c r="C514" s="17" t="s">
        <v>123</v>
      </c>
      <c r="D514" s="17" t="s">
        <v>701</v>
      </c>
      <c r="E514" s="17">
        <v>0.019400000000043237</v>
      </c>
    </row>
    <row r="515">
      <c r="A515" s="17" t="s">
        <v>193</v>
      </c>
      <c r="B515" s="17" t="s">
        <v>145</v>
      </c>
      <c r="C515" s="17" t="s">
        <v>123</v>
      </c>
      <c r="D515" s="17" t="s">
        <v>702</v>
      </c>
      <c r="E515" s="17">
        <v>0.020000000000034438</v>
      </c>
    </row>
    <row r="516">
      <c r="A516" s="17" t="s">
        <v>193</v>
      </c>
      <c r="B516" s="17" t="s">
        <v>145</v>
      </c>
      <c r="C516" s="17" t="s">
        <v>123</v>
      </c>
      <c r="D516" s="17" t="s">
        <v>703</v>
      </c>
      <c r="E516" s="17">
        <v>0.3693000000000045</v>
      </c>
    </row>
    <row r="517">
      <c r="A517" s="17" t="s">
        <v>193</v>
      </c>
      <c r="B517" s="17" t="s">
        <v>145</v>
      </c>
      <c r="C517" s="17" t="s">
        <v>123</v>
      </c>
      <c r="D517" s="17" t="s">
        <v>704</v>
      </c>
      <c r="E517" s="17">
        <v>0.3702000000000046</v>
      </c>
    </row>
    <row r="518">
      <c r="A518" s="17" t="s">
        <v>193</v>
      </c>
      <c r="B518" s="17" t="s">
        <v>145</v>
      </c>
      <c r="C518" s="17" t="s">
        <v>123</v>
      </c>
      <c r="D518" s="17" t="s">
        <v>705</v>
      </c>
      <c r="E518" s="17">
        <v>0.8868766546251879</v>
      </c>
    </row>
    <row r="519">
      <c r="A519" s="17" t="s">
        <v>193</v>
      </c>
      <c r="B519" s="17" t="s">
        <v>145</v>
      </c>
      <c r="C519" s="17" t="s">
        <v>123</v>
      </c>
      <c r="D519" s="17" t="s">
        <v>706</v>
      </c>
      <c r="E519" s="17">
        <v>0.3624000000000046</v>
      </c>
    </row>
    <row r="520">
      <c r="A520" s="17" t="s">
        <v>193</v>
      </c>
      <c r="B520" s="17" t="s">
        <v>145</v>
      </c>
      <c r="C520" s="17" t="s">
        <v>123</v>
      </c>
      <c r="D520" s="17" t="s">
        <v>707</v>
      </c>
      <c r="E520" s="17">
        <v>0.8027289828379045</v>
      </c>
    </row>
    <row r="521">
      <c r="A521" s="17" t="s">
        <v>193</v>
      </c>
      <c r="B521" s="17" t="s">
        <v>145</v>
      </c>
      <c r="C521" s="17" t="s">
        <v>123</v>
      </c>
      <c r="D521" s="17" t="s">
        <v>708</v>
      </c>
      <c r="E521" s="17">
        <v>1.5786000000000007</v>
      </c>
    </row>
    <row r="522">
      <c r="A522" s="17" t="s">
        <v>193</v>
      </c>
      <c r="B522" s="17" t="s">
        <v>145</v>
      </c>
      <c r="C522" s="17" t="s">
        <v>123</v>
      </c>
      <c r="D522" s="17" t="s">
        <v>709</v>
      </c>
      <c r="E522" s="17">
        <v>0.29409999999998676</v>
      </c>
    </row>
    <row r="523">
      <c r="A523" s="17" t="s">
        <v>193</v>
      </c>
      <c r="B523" s="17" t="s">
        <v>145</v>
      </c>
      <c r="C523" s="17" t="s">
        <v>123</v>
      </c>
      <c r="D523" s="17" t="s">
        <v>710</v>
      </c>
      <c r="E523" s="17">
        <v>1.1285999999999328</v>
      </c>
    </row>
    <row r="524">
      <c r="A524" s="17" t="s">
        <v>193</v>
      </c>
      <c r="B524" s="17" t="s">
        <v>145</v>
      </c>
      <c r="C524" s="17" t="s">
        <v>123</v>
      </c>
      <c r="D524" s="17" t="s">
        <v>711</v>
      </c>
      <c r="E524" s="17">
        <v>0.6682999662835846</v>
      </c>
    </row>
    <row r="525">
      <c r="A525" s="17" t="s">
        <v>193</v>
      </c>
      <c r="B525" s="17" t="s">
        <v>145</v>
      </c>
      <c r="C525" s="17" t="s">
        <v>123</v>
      </c>
      <c r="D525" s="17" t="s">
        <v>712</v>
      </c>
      <c r="E525" s="17">
        <v>1.578600000000061</v>
      </c>
    </row>
    <row r="526">
      <c r="A526" s="17" t="s">
        <v>193</v>
      </c>
      <c r="B526" s="17" t="s">
        <v>145</v>
      </c>
      <c r="C526" s="17" t="s">
        <v>123</v>
      </c>
      <c r="D526" s="17" t="s">
        <v>713</v>
      </c>
      <c r="E526" s="17">
        <v>1.128599999999992</v>
      </c>
    </row>
    <row r="527">
      <c r="A527" s="17" t="s">
        <v>193</v>
      </c>
      <c r="B527" s="17" t="s">
        <v>145</v>
      </c>
      <c r="C527" s="17" t="s">
        <v>123</v>
      </c>
      <c r="D527" s="17" t="s">
        <v>714</v>
      </c>
      <c r="E527" s="17">
        <v>0.3624000000000045</v>
      </c>
    </row>
    <row r="528">
      <c r="A528" s="17" t="s">
        <v>193</v>
      </c>
      <c r="B528" s="17" t="s">
        <v>145</v>
      </c>
      <c r="C528" s="17" t="s">
        <v>123</v>
      </c>
      <c r="D528" s="17" t="s">
        <v>715</v>
      </c>
      <c r="E528" s="17">
        <v>0.02619997560001757</v>
      </c>
    </row>
    <row r="529">
      <c r="A529" s="17" t="s">
        <v>193</v>
      </c>
      <c r="B529" s="17" t="s">
        <v>145</v>
      </c>
      <c r="C529" s="17" t="s">
        <v>123</v>
      </c>
      <c r="D529" s="17" t="s">
        <v>716</v>
      </c>
      <c r="E529" s="17">
        <v>0.025599975600013376</v>
      </c>
    </row>
    <row r="530">
      <c r="A530" s="17" t="s">
        <v>193</v>
      </c>
      <c r="B530" s="17" t="s">
        <v>145</v>
      </c>
      <c r="C530" s="17" t="s">
        <v>123</v>
      </c>
      <c r="D530" s="17" t="s">
        <v>717</v>
      </c>
      <c r="E530" s="17">
        <v>0.6168591449067898</v>
      </c>
    </row>
    <row r="531">
      <c r="A531" s="17" t="s">
        <v>193</v>
      </c>
      <c r="B531" s="17" t="s">
        <v>145</v>
      </c>
      <c r="C531" s="17" t="s">
        <v>123</v>
      </c>
      <c r="D531" s="17" t="s">
        <v>718</v>
      </c>
      <c r="E531" s="17">
        <v>0.021999975600014193</v>
      </c>
    </row>
    <row r="532">
      <c r="A532" s="17" t="s">
        <v>193</v>
      </c>
      <c r="B532" s="17" t="s">
        <v>145</v>
      </c>
      <c r="C532" s="17" t="s">
        <v>123</v>
      </c>
      <c r="D532" s="17" t="s">
        <v>719</v>
      </c>
      <c r="E532" s="17">
        <v>0.0219999756000012</v>
      </c>
    </row>
    <row r="533">
      <c r="A533" s="17" t="s">
        <v>193</v>
      </c>
      <c r="B533" s="17" t="s">
        <v>145</v>
      </c>
      <c r="C533" s="17" t="s">
        <v>123</v>
      </c>
      <c r="D533" s="17" t="s">
        <v>720</v>
      </c>
      <c r="E533" s="17">
        <v>0.369300000000007</v>
      </c>
    </row>
    <row r="534">
      <c r="A534" s="17" t="s">
        <v>193</v>
      </c>
      <c r="B534" s="17" t="s">
        <v>145</v>
      </c>
      <c r="C534" s="17" t="s">
        <v>123</v>
      </c>
      <c r="D534" s="17" t="s">
        <v>721</v>
      </c>
      <c r="E534" s="17">
        <v>0.3702000000000068</v>
      </c>
    </row>
    <row r="535">
      <c r="A535" s="17" t="s">
        <v>193</v>
      </c>
      <c r="B535" s="17" t="s">
        <v>145</v>
      </c>
      <c r="C535" s="17" t="s">
        <v>123</v>
      </c>
      <c r="D535" s="17" t="s">
        <v>722</v>
      </c>
      <c r="E535" s="17">
        <v>0.9034880398379527</v>
      </c>
    </row>
    <row r="536">
      <c r="A536" s="17" t="s">
        <v>193</v>
      </c>
      <c r="B536" s="17" t="s">
        <v>145</v>
      </c>
      <c r="C536" s="17" t="s">
        <v>123</v>
      </c>
      <c r="D536" s="17" t="s">
        <v>723</v>
      </c>
      <c r="E536" s="17">
        <v>0.36240000000000616</v>
      </c>
    </row>
    <row r="537">
      <c r="A537" s="17" t="s">
        <v>193</v>
      </c>
      <c r="B537" s="17" t="s">
        <v>145</v>
      </c>
      <c r="C537" s="17" t="s">
        <v>123</v>
      </c>
      <c r="D537" s="17" t="s">
        <v>724</v>
      </c>
      <c r="E537" s="17">
        <v>0.8163921928495017</v>
      </c>
    </row>
    <row r="538">
      <c r="A538" s="17" t="s">
        <v>193</v>
      </c>
      <c r="B538" s="17" t="s">
        <v>145</v>
      </c>
      <c r="C538" s="17" t="s">
        <v>123</v>
      </c>
      <c r="D538" s="17" t="s">
        <v>725</v>
      </c>
      <c r="E538" s="17">
        <v>0.6682999662835846</v>
      </c>
    </row>
    <row r="539">
      <c r="A539" s="17" t="s">
        <v>193</v>
      </c>
      <c r="B539" s="17" t="s">
        <v>145</v>
      </c>
      <c r="C539" s="17" t="s">
        <v>123</v>
      </c>
      <c r="D539" s="17" t="s">
        <v>726</v>
      </c>
      <c r="E539" s="17">
        <v>0.3624000000000057</v>
      </c>
    </row>
    <row r="540">
      <c r="A540" s="17" t="s">
        <v>193</v>
      </c>
      <c r="B540" s="17" t="s">
        <v>145</v>
      </c>
      <c r="C540" s="17" t="s">
        <v>123</v>
      </c>
      <c r="D540" s="17" t="s">
        <v>727</v>
      </c>
      <c r="E540" s="17">
        <v>0.8614273338477877</v>
      </c>
    </row>
    <row r="541">
      <c r="A541" s="17" t="s">
        <v>193</v>
      </c>
      <c r="B541" s="17" t="s">
        <v>145</v>
      </c>
      <c r="C541" s="17" t="s">
        <v>123</v>
      </c>
      <c r="D541" s="17" t="s">
        <v>728</v>
      </c>
      <c r="E541" s="17">
        <v>0.5289265990135926</v>
      </c>
    </row>
    <row r="542">
      <c r="A542" s="17" t="s">
        <v>193</v>
      </c>
      <c r="B542" s="17" t="s">
        <v>145</v>
      </c>
      <c r="C542" s="17" t="s">
        <v>123</v>
      </c>
      <c r="D542" s="17" t="s">
        <v>729</v>
      </c>
      <c r="E542" s="17">
        <v>3.580679933158005</v>
      </c>
    </row>
    <row r="543">
      <c r="A543" s="17" t="s">
        <v>193</v>
      </c>
      <c r="B543" s="17" t="s">
        <v>145</v>
      </c>
      <c r="C543" s="17" t="s">
        <v>123</v>
      </c>
      <c r="D543" s="17" t="s">
        <v>730</v>
      </c>
      <c r="E543" s="17">
        <v>3.580679933158005</v>
      </c>
    </row>
    <row r="544">
      <c r="A544" s="17" t="s">
        <v>193</v>
      </c>
      <c r="B544" s="17" t="s">
        <v>145</v>
      </c>
      <c r="C544" s="17" t="s">
        <v>123</v>
      </c>
      <c r="D544" s="17" t="s">
        <v>731</v>
      </c>
      <c r="E544" s="17">
        <v>0.845711342132007</v>
      </c>
    </row>
    <row r="545">
      <c r="A545" s="17" t="s">
        <v>193</v>
      </c>
      <c r="B545" s="17" t="s">
        <v>145</v>
      </c>
      <c r="C545" s="17" t="s">
        <v>123</v>
      </c>
      <c r="D545" s="17" t="s">
        <v>732</v>
      </c>
      <c r="E545" s="17">
        <v>3.173202124483914</v>
      </c>
    </row>
    <row r="546">
      <c r="A546" s="17" t="s">
        <v>193</v>
      </c>
      <c r="B546" s="17" t="s">
        <v>145</v>
      </c>
      <c r="C546" s="17" t="s">
        <v>123</v>
      </c>
      <c r="D546" s="17" t="s">
        <v>733</v>
      </c>
      <c r="E546" s="17">
        <v>1.2499659761211752</v>
      </c>
    </row>
    <row r="547">
      <c r="A547" s="17" t="s">
        <v>193</v>
      </c>
      <c r="B547" s="17" t="s">
        <v>145</v>
      </c>
      <c r="C547" s="17" t="s">
        <v>123</v>
      </c>
      <c r="D547" s="17" t="s">
        <v>734</v>
      </c>
      <c r="E547" s="17">
        <v>3.1671832636957804</v>
      </c>
    </row>
    <row r="548">
      <c r="A548" s="17" t="s">
        <v>193</v>
      </c>
      <c r="B548" s="17" t="s">
        <v>145</v>
      </c>
      <c r="C548" s="17" t="s">
        <v>123</v>
      </c>
      <c r="D548" s="17" t="s">
        <v>735</v>
      </c>
      <c r="E548" s="17">
        <v>1.20554234037379</v>
      </c>
    </row>
    <row r="549">
      <c r="A549" s="17" t="s">
        <v>193</v>
      </c>
      <c r="B549" s="17" t="s">
        <v>145</v>
      </c>
      <c r="C549" s="17" t="s">
        <v>123</v>
      </c>
      <c r="D549" s="17" t="s">
        <v>736</v>
      </c>
      <c r="E549" s="17">
        <v>0.8618560010638702</v>
      </c>
    </row>
    <row r="550">
      <c r="A550" s="17" t="s">
        <v>193</v>
      </c>
      <c r="B550" s="17" t="s">
        <v>145</v>
      </c>
      <c r="C550" s="17" t="s">
        <v>123</v>
      </c>
      <c r="D550" s="17" t="s">
        <v>737</v>
      </c>
      <c r="E550" s="17">
        <v>1.2363489433125838</v>
      </c>
    </row>
    <row r="551">
      <c r="A551" s="17" t="s">
        <v>193</v>
      </c>
      <c r="B551" s="17" t="s">
        <v>145</v>
      </c>
      <c r="C551" s="17" t="s">
        <v>123</v>
      </c>
      <c r="D551" s="17" t="s">
        <v>738</v>
      </c>
      <c r="E551" s="17">
        <v>3.488002700218766</v>
      </c>
    </row>
    <row r="552">
      <c r="A552" s="17" t="s">
        <v>193</v>
      </c>
      <c r="B552" s="17" t="s">
        <v>145</v>
      </c>
      <c r="C552" s="17" t="s">
        <v>123</v>
      </c>
      <c r="D552" s="17" t="s">
        <v>739</v>
      </c>
      <c r="E552" s="17">
        <v>3.4940215610068996</v>
      </c>
    </row>
    <row r="553">
      <c r="A553" s="17" t="s">
        <v>193</v>
      </c>
      <c r="B553" s="17" t="s">
        <v>145</v>
      </c>
      <c r="C553" s="17" t="s">
        <v>123</v>
      </c>
      <c r="D553" s="17" t="s">
        <v>740</v>
      </c>
      <c r="E553" s="17">
        <v>0.8431750915904839</v>
      </c>
    </row>
    <row r="554">
      <c r="A554" s="17" t="s">
        <v>193</v>
      </c>
      <c r="B554" s="17" t="s">
        <v>145</v>
      </c>
      <c r="C554" s="17" t="s">
        <v>123</v>
      </c>
      <c r="D554" s="17" t="s">
        <v>741</v>
      </c>
      <c r="E554" s="17">
        <v>3.4940215610070644</v>
      </c>
    </row>
    <row r="555">
      <c r="A555" s="17" t="s">
        <v>193</v>
      </c>
      <c r="B555" s="17" t="s">
        <v>145</v>
      </c>
      <c r="C555" s="17" t="s">
        <v>123</v>
      </c>
      <c r="D555" s="17" t="s">
        <v>742</v>
      </c>
      <c r="E555" s="17">
        <v>1.246987221965727</v>
      </c>
    </row>
    <row r="556">
      <c r="A556" s="17" t="s">
        <v>193</v>
      </c>
      <c r="B556" s="17" t="s">
        <v>145</v>
      </c>
      <c r="C556" s="17" t="s">
        <v>123</v>
      </c>
      <c r="D556" s="17" t="s">
        <v>743</v>
      </c>
      <c r="E556" s="17">
        <v>3.4940215610070644</v>
      </c>
    </row>
    <row r="557">
      <c r="A557" s="17" t="s">
        <v>193</v>
      </c>
      <c r="B557" s="17" t="s">
        <v>145</v>
      </c>
      <c r="C557" s="17" t="s">
        <v>123</v>
      </c>
      <c r="D557" s="17" t="s">
        <v>744</v>
      </c>
      <c r="E557" s="17">
        <v>1.2379018496923357</v>
      </c>
    </row>
    <row r="558">
      <c r="A558" s="17" t="s">
        <v>193</v>
      </c>
      <c r="B558" s="17" t="s">
        <v>145</v>
      </c>
      <c r="C558" s="17" t="s">
        <v>123</v>
      </c>
      <c r="D558" s="17" t="s">
        <v>745</v>
      </c>
      <c r="E558" s="17">
        <v>0.015000000000005254</v>
      </c>
    </row>
    <row r="559">
      <c r="A559" s="17" t="s">
        <v>193</v>
      </c>
      <c r="B559" s="17" t="s">
        <v>145</v>
      </c>
      <c r="C559" s="17" t="s">
        <v>123</v>
      </c>
      <c r="D559" s="17" t="s">
        <v>746</v>
      </c>
      <c r="E559" s="17">
        <v>0.46559999999987195</v>
      </c>
    </row>
    <row r="560">
      <c r="A560" s="17" t="s">
        <v>193</v>
      </c>
      <c r="B560" s="17" t="s">
        <v>145</v>
      </c>
      <c r="C560" s="17" t="s">
        <v>123</v>
      </c>
      <c r="D560" s="17" t="s">
        <v>747</v>
      </c>
      <c r="E560" s="17">
        <v>0.10748294225019259</v>
      </c>
    </row>
    <row r="561">
      <c r="A561" s="17" t="s">
        <v>193</v>
      </c>
      <c r="B561" s="17" t="s">
        <v>145</v>
      </c>
      <c r="C561" s="17" t="s">
        <v>123</v>
      </c>
      <c r="D561" s="17" t="s">
        <v>748</v>
      </c>
      <c r="E561" s="17">
        <v>2.601806051315656</v>
      </c>
    </row>
    <row r="562">
      <c r="A562" s="17" t="s">
        <v>193</v>
      </c>
      <c r="B562" s="17" t="s">
        <v>145</v>
      </c>
      <c r="C562" s="17" t="s">
        <v>123</v>
      </c>
      <c r="D562" s="17" t="s">
        <v>749</v>
      </c>
      <c r="E562" s="17">
        <v>2.6018060513156733</v>
      </c>
    </row>
    <row r="563">
      <c r="A563" s="17" t="s">
        <v>193</v>
      </c>
      <c r="B563" s="17" t="s">
        <v>145</v>
      </c>
      <c r="C563" s="17" t="s">
        <v>123</v>
      </c>
      <c r="D563" s="17" t="s">
        <v>750</v>
      </c>
      <c r="E563" s="17">
        <v>2.6018060513156906</v>
      </c>
    </row>
    <row r="564">
      <c r="A564" s="17" t="s">
        <v>193</v>
      </c>
      <c r="B564" s="17" t="s">
        <v>145</v>
      </c>
      <c r="C564" s="17" t="s">
        <v>123</v>
      </c>
      <c r="D564" s="17" t="s">
        <v>751</v>
      </c>
      <c r="E564" s="17">
        <v>2.601806051315708</v>
      </c>
    </row>
    <row r="565">
      <c r="A565" s="17" t="s">
        <v>193</v>
      </c>
      <c r="B565" s="17" t="s">
        <v>145</v>
      </c>
      <c r="C565" s="17" t="s">
        <v>123</v>
      </c>
      <c r="D565" s="17" t="s">
        <v>752</v>
      </c>
      <c r="E565" s="17">
        <v>2.3997450283918567</v>
      </c>
    </row>
    <row r="566">
      <c r="A566" s="17" t="s">
        <v>193</v>
      </c>
      <c r="B566" s="17" t="s">
        <v>145</v>
      </c>
      <c r="C566" s="17" t="s">
        <v>123</v>
      </c>
      <c r="D566" s="17" t="s">
        <v>753</v>
      </c>
      <c r="E566" s="17">
        <v>2.398445023317599</v>
      </c>
    </row>
    <row r="567">
      <c r="A567" s="17" t="s">
        <v>193</v>
      </c>
      <c r="B567" s="17" t="s">
        <v>145</v>
      </c>
      <c r="C567" s="17" t="s">
        <v>123</v>
      </c>
      <c r="D567" s="17" t="s">
        <v>754</v>
      </c>
      <c r="E567" s="17">
        <v>2.3984450233176164</v>
      </c>
    </row>
    <row r="568">
      <c r="A568" s="17" t="s">
        <v>193</v>
      </c>
      <c r="B568" s="17" t="s">
        <v>145</v>
      </c>
      <c r="C568" s="17" t="s">
        <v>123</v>
      </c>
      <c r="D568" s="17" t="s">
        <v>755</v>
      </c>
      <c r="E568" s="17">
        <v>2.6527801411580283</v>
      </c>
    </row>
    <row r="569">
      <c r="A569" s="17" t="s">
        <v>193</v>
      </c>
      <c r="B569" s="17" t="s">
        <v>145</v>
      </c>
      <c r="C569" s="17" t="s">
        <v>123</v>
      </c>
      <c r="D569" s="17" t="s">
        <v>756</v>
      </c>
      <c r="E569" s="17">
        <v>2.652968580271806</v>
      </c>
    </row>
    <row r="570">
      <c r="A570" s="17" t="s">
        <v>193</v>
      </c>
      <c r="B570" s="17" t="s">
        <v>145</v>
      </c>
      <c r="C570" s="17" t="s">
        <v>123</v>
      </c>
      <c r="D570" s="17" t="s">
        <v>757</v>
      </c>
      <c r="E570" s="17">
        <v>0.20478875071376076</v>
      </c>
    </row>
    <row r="571">
      <c r="A571" s="17" t="s">
        <v>193</v>
      </c>
      <c r="B571" s="17" t="s">
        <v>145</v>
      </c>
      <c r="C571" s="17" t="s">
        <v>123</v>
      </c>
      <c r="D571" s="17" t="s">
        <v>758</v>
      </c>
      <c r="E571" s="17">
        <v>3.1469103774197813</v>
      </c>
    </row>
    <row r="572">
      <c r="A572" s="17" t="s">
        <v>193</v>
      </c>
      <c r="B572" s="17" t="s">
        <v>145</v>
      </c>
      <c r="C572" s="17" t="s">
        <v>123</v>
      </c>
      <c r="D572" s="17" t="s">
        <v>759</v>
      </c>
      <c r="E572" s="17">
        <v>1.6424099576106608</v>
      </c>
    </row>
    <row r="573">
      <c r="A573" s="17" t="s">
        <v>193</v>
      </c>
      <c r="B573" s="17" t="s">
        <v>145</v>
      </c>
      <c r="C573" s="17" t="s">
        <v>123</v>
      </c>
      <c r="D573" s="17" t="s">
        <v>760</v>
      </c>
      <c r="E573" s="17">
        <v>0.024000048800001436</v>
      </c>
    </row>
    <row r="574">
      <c r="A574" s="17" t="s">
        <v>193</v>
      </c>
      <c r="B574" s="17" t="s">
        <v>145</v>
      </c>
      <c r="C574" s="17" t="s">
        <v>123</v>
      </c>
      <c r="D574" s="17" t="s">
        <v>761</v>
      </c>
      <c r="E574" s="17">
        <v>1.5786000000000608</v>
      </c>
    </row>
    <row r="575">
      <c r="A575" s="17" t="s">
        <v>193</v>
      </c>
      <c r="B575" s="17" t="s">
        <v>145</v>
      </c>
      <c r="C575" s="17" t="s">
        <v>123</v>
      </c>
      <c r="D575" s="17" t="s">
        <v>762</v>
      </c>
      <c r="E575" s="17">
        <v>1.1746331732274669</v>
      </c>
    </row>
    <row r="576">
      <c r="A576" s="17" t="s">
        <v>193</v>
      </c>
      <c r="B576" s="17" t="s">
        <v>145</v>
      </c>
      <c r="C576" s="17" t="s">
        <v>123</v>
      </c>
      <c r="D576" s="17" t="s">
        <v>763</v>
      </c>
      <c r="E576" s="17">
        <v>1.1286999999999368</v>
      </c>
    </row>
    <row r="577">
      <c r="A577" s="17" t="s">
        <v>193</v>
      </c>
      <c r="B577" s="17" t="s">
        <v>145</v>
      </c>
      <c r="C577" s="17" t="s">
        <v>123</v>
      </c>
      <c r="D577" s="17" t="s">
        <v>764</v>
      </c>
      <c r="E577" s="17">
        <v>0.369582942250211</v>
      </c>
    </row>
    <row r="578">
      <c r="A578" s="17" t="s">
        <v>193</v>
      </c>
      <c r="B578" s="17" t="s">
        <v>145</v>
      </c>
      <c r="C578" s="17" t="s">
        <v>123</v>
      </c>
      <c r="D578" s="17" t="s">
        <v>765</v>
      </c>
      <c r="E578" s="17">
        <v>0.015000000000005254</v>
      </c>
    </row>
    <row r="579">
      <c r="A579" s="17" t="s">
        <v>193</v>
      </c>
      <c r="B579" s="17" t="s">
        <v>145</v>
      </c>
      <c r="C579" s="17" t="s">
        <v>123</v>
      </c>
      <c r="D579" s="17" t="s">
        <v>766</v>
      </c>
      <c r="E579" s="17">
        <v>0.6286999999999795</v>
      </c>
    </row>
    <row r="580">
      <c r="A580" s="17" t="s">
        <v>193</v>
      </c>
      <c r="B580" s="17" t="s">
        <v>145</v>
      </c>
      <c r="C580" s="17" t="s">
        <v>123</v>
      </c>
      <c r="D580" s="17" t="s">
        <v>767</v>
      </c>
      <c r="E580" s="17">
        <v>0.015000000000000143</v>
      </c>
    </row>
    <row r="581">
      <c r="A581" s="17" t="s">
        <v>193</v>
      </c>
      <c r="B581" s="17" t="s">
        <v>145</v>
      </c>
      <c r="C581" s="17" t="s">
        <v>123</v>
      </c>
      <c r="D581" s="17" t="s">
        <v>768</v>
      </c>
      <c r="E581" s="17">
        <v>0.6286999999999193</v>
      </c>
    </row>
    <row r="582">
      <c r="A582" s="17" t="s">
        <v>193</v>
      </c>
      <c r="B582" s="17" t="s">
        <v>145</v>
      </c>
      <c r="C582" s="17" t="s">
        <v>123</v>
      </c>
      <c r="D582" s="17" t="s">
        <v>769</v>
      </c>
      <c r="E582" s="17">
        <v>0.015000000000005254</v>
      </c>
    </row>
    <row r="583">
      <c r="A583" s="17" t="s">
        <v>193</v>
      </c>
      <c r="B583" s="17" t="s">
        <v>145</v>
      </c>
      <c r="C583" s="17" t="s">
        <v>123</v>
      </c>
      <c r="D583" s="17" t="s">
        <v>770</v>
      </c>
      <c r="E583" s="17">
        <v>0.6286999999999795</v>
      </c>
    </row>
    <row r="584">
      <c r="A584" s="17" t="s">
        <v>193</v>
      </c>
      <c r="B584" s="17" t="s">
        <v>145</v>
      </c>
      <c r="C584" s="17" t="s">
        <v>123</v>
      </c>
      <c r="D584" s="17" t="s">
        <v>771</v>
      </c>
      <c r="E584" s="17">
        <v>1.5786000000000002</v>
      </c>
    </row>
    <row r="585">
      <c r="A585" s="17" t="s">
        <v>193</v>
      </c>
      <c r="B585" s="17" t="s">
        <v>145</v>
      </c>
      <c r="C585" s="17" t="s">
        <v>123</v>
      </c>
      <c r="D585" s="17" t="s">
        <v>772</v>
      </c>
      <c r="E585" s="17">
        <v>1.5786000000000007</v>
      </c>
    </row>
    <row r="586">
      <c r="A586" s="17" t="s">
        <v>193</v>
      </c>
      <c r="B586" s="17" t="s">
        <v>145</v>
      </c>
      <c r="C586" s="17" t="s">
        <v>123</v>
      </c>
      <c r="D586" s="17" t="s">
        <v>773</v>
      </c>
      <c r="E586" s="17">
        <v>1.5786000000000604</v>
      </c>
    </row>
    <row r="587">
      <c r="A587" s="17" t="s">
        <v>193</v>
      </c>
      <c r="B587" s="17" t="s">
        <v>145</v>
      </c>
      <c r="C587" s="17" t="s">
        <v>123</v>
      </c>
      <c r="D587" s="17" t="s">
        <v>774</v>
      </c>
      <c r="E587" s="17">
        <v>0.19874535846136349</v>
      </c>
    </row>
    <row r="588">
      <c r="A588" s="17" t="s">
        <v>193</v>
      </c>
      <c r="B588" s="17" t="s">
        <v>145</v>
      </c>
      <c r="C588" s="17" t="s">
        <v>123</v>
      </c>
      <c r="D588" s="17" t="s">
        <v>775</v>
      </c>
      <c r="E588" s="17">
        <v>1.1294999999999977</v>
      </c>
    </row>
    <row r="589">
      <c r="A589" s="17" t="s">
        <v>193</v>
      </c>
      <c r="B589" s="17" t="s">
        <v>145</v>
      </c>
      <c r="C589" s="17" t="s">
        <v>123</v>
      </c>
      <c r="D589" s="17" t="s">
        <v>776</v>
      </c>
      <c r="E589" s="17">
        <v>0.9387999999999793</v>
      </c>
    </row>
    <row r="590">
      <c r="A590" s="17" t="s">
        <v>193</v>
      </c>
      <c r="B590" s="17" t="s">
        <v>145</v>
      </c>
      <c r="C590" s="17" t="s">
        <v>123</v>
      </c>
      <c r="D590" s="17" t="s">
        <v>777</v>
      </c>
      <c r="E590" s="17">
        <v>1.5603000000000007</v>
      </c>
    </row>
    <row r="591">
      <c r="A591" s="17" t="s">
        <v>193</v>
      </c>
      <c r="B591" s="17" t="s">
        <v>145</v>
      </c>
      <c r="C591" s="17" t="s">
        <v>123</v>
      </c>
      <c r="D591" s="17" t="s">
        <v>778</v>
      </c>
      <c r="E591" s="17">
        <v>2.4127656486947524</v>
      </c>
    </row>
    <row r="592">
      <c r="A592" s="17" t="s">
        <v>193</v>
      </c>
      <c r="B592" s="17" t="s">
        <v>145</v>
      </c>
      <c r="C592" s="17" t="s">
        <v>123</v>
      </c>
      <c r="D592" s="17" t="s">
        <v>779</v>
      </c>
      <c r="E592" s="17">
        <v>2.4176422096559893</v>
      </c>
    </row>
    <row r="593">
      <c r="A593" s="17" t="s">
        <v>193</v>
      </c>
      <c r="B593" s="17" t="s">
        <v>145</v>
      </c>
      <c r="C593" s="17" t="s">
        <v>123</v>
      </c>
      <c r="D593" s="17" t="s">
        <v>780</v>
      </c>
      <c r="E593" s="17">
        <v>0.039198287681102055</v>
      </c>
    </row>
    <row r="594">
      <c r="A594" s="17" t="s">
        <v>193</v>
      </c>
      <c r="B594" s="17" t="s">
        <v>145</v>
      </c>
      <c r="C594" s="17" t="s">
        <v>123</v>
      </c>
      <c r="D594" s="17" t="s">
        <v>781</v>
      </c>
      <c r="E594" s="17">
        <v>1.5287000000000055</v>
      </c>
    </row>
    <row r="595">
      <c r="A595" s="17" t="s">
        <v>193</v>
      </c>
      <c r="B595" s="17" t="s">
        <v>145</v>
      </c>
      <c r="C595" s="17" t="s">
        <v>123</v>
      </c>
      <c r="D595" s="17" t="s">
        <v>782</v>
      </c>
      <c r="E595" s="17">
        <v>0.01899995120000375</v>
      </c>
    </row>
    <row r="596">
      <c r="A596" s="17" t="s">
        <v>193</v>
      </c>
      <c r="B596" s="17" t="s">
        <v>145</v>
      </c>
      <c r="C596" s="17" t="s">
        <v>123</v>
      </c>
      <c r="D596" s="17" t="s">
        <v>783</v>
      </c>
      <c r="E596" s="17">
        <v>1.1286999999999936</v>
      </c>
    </row>
    <row r="597">
      <c r="A597" s="17" t="s">
        <v>193</v>
      </c>
      <c r="B597" s="17" t="s">
        <v>145</v>
      </c>
      <c r="C597" s="17" t="s">
        <v>123</v>
      </c>
      <c r="D597" s="17" t="s">
        <v>784</v>
      </c>
      <c r="E597" s="17">
        <v>0.22406929413045873</v>
      </c>
    </row>
    <row r="598">
      <c r="A598" s="17" t="s">
        <v>193</v>
      </c>
      <c r="B598" s="17" t="s">
        <v>145</v>
      </c>
      <c r="C598" s="17" t="s">
        <v>123</v>
      </c>
      <c r="D598" s="17" t="s">
        <v>785</v>
      </c>
      <c r="E598" s="17">
        <v>1.5020183091964592</v>
      </c>
    </row>
    <row r="599">
      <c r="A599" s="17" t="s">
        <v>193</v>
      </c>
      <c r="B599" s="17" t="s">
        <v>145</v>
      </c>
      <c r="C599" s="17" t="s">
        <v>123</v>
      </c>
      <c r="D599" s="17" t="s">
        <v>786</v>
      </c>
      <c r="E599" s="17">
        <v>1.5786000000000007</v>
      </c>
    </row>
    <row r="600">
      <c r="A600" s="17" t="s">
        <v>193</v>
      </c>
      <c r="B600" s="17" t="s">
        <v>145</v>
      </c>
      <c r="C600" s="17" t="s">
        <v>123</v>
      </c>
      <c r="D600" s="17" t="s">
        <v>787</v>
      </c>
      <c r="E600" s="17">
        <v>1.6485999999997578</v>
      </c>
    </row>
    <row r="601">
      <c r="A601" s="17" t="s">
        <v>193</v>
      </c>
      <c r="B601" s="17" t="s">
        <v>145</v>
      </c>
      <c r="C601" s="17" t="s">
        <v>123</v>
      </c>
      <c r="D601" s="17" t="s">
        <v>788</v>
      </c>
      <c r="E601" s="17">
        <v>0.02500015880001588</v>
      </c>
    </row>
    <row r="602">
      <c r="A602" s="17" t="s">
        <v>193</v>
      </c>
      <c r="B602" s="17" t="s">
        <v>145</v>
      </c>
      <c r="C602" s="17" t="s">
        <v>123</v>
      </c>
      <c r="D602" s="17" t="s">
        <v>789</v>
      </c>
      <c r="E602" s="17">
        <v>0.9738999999999973</v>
      </c>
    </row>
    <row r="603">
      <c r="A603" s="17" t="s">
        <v>193</v>
      </c>
      <c r="B603" s="17" t="s">
        <v>145</v>
      </c>
      <c r="C603" s="17" t="s">
        <v>123</v>
      </c>
      <c r="D603" s="17" t="s">
        <v>790</v>
      </c>
      <c r="E603" s="17">
        <v>1.578600000000001</v>
      </c>
    </row>
    <row r="604">
      <c r="A604" s="17" t="s">
        <v>193</v>
      </c>
      <c r="B604" s="17" t="s">
        <v>145</v>
      </c>
      <c r="C604" s="17" t="s">
        <v>123</v>
      </c>
      <c r="D604" s="17" t="s">
        <v>791</v>
      </c>
      <c r="E604" s="17">
        <v>1.763952916456977</v>
      </c>
    </row>
    <row r="605">
      <c r="A605" s="17" t="s">
        <v>193</v>
      </c>
      <c r="B605" s="17" t="s">
        <v>145</v>
      </c>
      <c r="C605" s="17" t="s">
        <v>123</v>
      </c>
      <c r="D605" s="17" t="s">
        <v>792</v>
      </c>
      <c r="E605" s="17">
        <v>1.1285999999999976</v>
      </c>
    </row>
    <row r="606">
      <c r="A606" s="17" t="s">
        <v>193</v>
      </c>
      <c r="B606" s="17" t="s">
        <v>145</v>
      </c>
      <c r="C606" s="17" t="s">
        <v>123</v>
      </c>
      <c r="D606" s="17" t="s">
        <v>793</v>
      </c>
      <c r="E606" s="17">
        <v>0.06934272615525389</v>
      </c>
    </row>
    <row r="607">
      <c r="A607" s="17" t="s">
        <v>193</v>
      </c>
      <c r="B607" s="17" t="s">
        <v>145</v>
      </c>
      <c r="C607" s="17" t="s">
        <v>123</v>
      </c>
      <c r="D607" s="17" t="s">
        <v>794</v>
      </c>
      <c r="E607" s="17">
        <v>2.410279829558051</v>
      </c>
    </row>
    <row r="608">
      <c r="A608" s="17" t="s">
        <v>193</v>
      </c>
      <c r="B608" s="17" t="s">
        <v>145</v>
      </c>
      <c r="C608" s="17" t="s">
        <v>123</v>
      </c>
      <c r="D608" s="17" t="s">
        <v>795</v>
      </c>
      <c r="E608" s="17">
        <v>0.6982547114982192</v>
      </c>
    </row>
    <row r="609">
      <c r="A609" s="17" t="s">
        <v>193</v>
      </c>
      <c r="B609" s="17" t="s">
        <v>145</v>
      </c>
      <c r="C609" s="17" t="s">
        <v>123</v>
      </c>
      <c r="D609" s="17" t="s">
        <v>796</v>
      </c>
      <c r="E609" s="17">
        <v>3.5688477688999125</v>
      </c>
    </row>
    <row r="610">
      <c r="A610" s="17" t="s">
        <v>193</v>
      </c>
      <c r="B610" s="17" t="s">
        <v>145</v>
      </c>
      <c r="C610" s="17" t="s">
        <v>123</v>
      </c>
      <c r="D610" s="17" t="s">
        <v>797</v>
      </c>
      <c r="E610" s="17">
        <v>0.6671999662835935</v>
      </c>
    </row>
    <row r="611">
      <c r="A611" s="17" t="s">
        <v>193</v>
      </c>
      <c r="B611" s="17" t="s">
        <v>145</v>
      </c>
      <c r="C611" s="17" t="s">
        <v>123</v>
      </c>
      <c r="D611" s="17" t="s">
        <v>798</v>
      </c>
      <c r="E611" s="17">
        <v>0.014899999999849343</v>
      </c>
    </row>
    <row r="612">
      <c r="A612" s="17" t="s">
        <v>193</v>
      </c>
      <c r="B612" s="17" t="s">
        <v>145</v>
      </c>
      <c r="C612" s="17" t="s">
        <v>123</v>
      </c>
      <c r="D612" s="17" t="s">
        <v>799</v>
      </c>
      <c r="E612" s="17">
        <v>0.35202430075540075</v>
      </c>
    </row>
    <row r="613">
      <c r="A613" s="17" t="s">
        <v>193</v>
      </c>
      <c r="B613" s="17" t="s">
        <v>145</v>
      </c>
      <c r="C613" s="17" t="s">
        <v>123</v>
      </c>
      <c r="D613" s="17" t="s">
        <v>800</v>
      </c>
      <c r="E613" s="17">
        <v>0.21356845442841824</v>
      </c>
    </row>
    <row r="614">
      <c r="A614" s="17" t="s">
        <v>193</v>
      </c>
      <c r="B614" s="17" t="s">
        <v>145</v>
      </c>
      <c r="C614" s="17" t="s">
        <v>123</v>
      </c>
      <c r="D614" s="17" t="s">
        <v>801</v>
      </c>
      <c r="E614" s="17">
        <v>0.44810000216648677</v>
      </c>
    </row>
    <row r="615">
      <c r="A615" s="17" t="s">
        <v>193</v>
      </c>
      <c r="B615" s="17" t="s">
        <v>145</v>
      </c>
      <c r="C615" s="17" t="s">
        <v>123</v>
      </c>
      <c r="D615" s="17" t="s">
        <v>802</v>
      </c>
      <c r="E615" s="17">
        <v>0.9482000021666698</v>
      </c>
    </row>
    <row r="616">
      <c r="A616" s="1" t="s">
        <v>116</v>
      </c>
      <c r="B616" s="1" t="s">
        <v>116</v>
      </c>
      <c r="C616" s="1">
        <f>SUBTOTAL(103,Elements13_3_11[Elemento])</f>
      </c>
      <c r="D616" s="1" t="s">
        <v>116</v>
      </c>
      <c r="E616" s="1">
        <f>SUBTOTAL(109,Elements13_3_11[Totais:])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0.xml><?xml version="1.0" encoding="utf-8"?>
<worksheet xmlns:r="http://schemas.openxmlformats.org/officeDocument/2006/relationships" xmlns="http://schemas.openxmlformats.org/spreadsheetml/2006/main">
  <dimension ref="A1:E157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20</v>
      </c>
      <c r="B1" s="9" t="s">
        <v>20</v>
      </c>
      <c r="C1" s="9" t="s">
        <v>20</v>
      </c>
      <c r="D1" s="9" t="s">
        <v>20</v>
      </c>
      <c r="E1" s="9" t="s">
        <v>20</v>
      </c>
    </row>
    <row r="2">
      <c r="A2" s="9" t="s">
        <v>20</v>
      </c>
      <c r="B2" s="9" t="s">
        <v>20</v>
      </c>
      <c r="C2" s="9" t="s">
        <v>20</v>
      </c>
      <c r="D2" s="9" t="s">
        <v>20</v>
      </c>
      <c r="E2" s="9" t="s">
        <v>20</v>
      </c>
    </row>
    <row r="4">
      <c r="A4" s="18" t="s">
        <v>115</v>
      </c>
      <c r="B4" s="18" t="s">
        <v>115</v>
      </c>
      <c r="C4" s="18" t="s">
        <v>115</v>
      </c>
      <c r="D4" s="18" t="s">
        <v>115</v>
      </c>
      <c r="E4" s="18" t="s">
        <v>115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123</v>
      </c>
      <c r="D7" s="17" t="s">
        <v>803</v>
      </c>
      <c r="E7" s="17">
        <v>0.11419213314253726</v>
      </c>
    </row>
    <row r="8">
      <c r="A8" s="17" t="s">
        <v>193</v>
      </c>
      <c r="B8" s="17" t="s">
        <v>145</v>
      </c>
      <c r="C8" s="17" t="s">
        <v>123</v>
      </c>
      <c r="D8" s="17" t="s">
        <v>804</v>
      </c>
      <c r="E8" s="17">
        <v>1.6170017668921184</v>
      </c>
    </row>
    <row r="9">
      <c r="A9" s="17" t="s">
        <v>193</v>
      </c>
      <c r="B9" s="17" t="s">
        <v>145</v>
      </c>
      <c r="C9" s="17" t="s">
        <v>123</v>
      </c>
      <c r="D9" s="17" t="s">
        <v>805</v>
      </c>
      <c r="E9" s="17">
        <v>6.004599135497349</v>
      </c>
    </row>
    <row r="10">
      <c r="A10" s="17" t="s">
        <v>193</v>
      </c>
      <c r="B10" s="17" t="s">
        <v>145</v>
      </c>
      <c r="C10" s="17" t="s">
        <v>123</v>
      </c>
      <c r="D10" s="17" t="s">
        <v>806</v>
      </c>
      <c r="E10" s="17">
        <v>5.938994785412235</v>
      </c>
    </row>
    <row r="11">
      <c r="A11" s="17" t="s">
        <v>193</v>
      </c>
      <c r="B11" s="17" t="s">
        <v>145</v>
      </c>
      <c r="C11" s="17" t="s">
        <v>123</v>
      </c>
      <c r="D11" s="17" t="s">
        <v>807</v>
      </c>
      <c r="E11" s="17">
        <v>4.953156940904674</v>
      </c>
    </row>
    <row r="12">
      <c r="A12" s="17" t="s">
        <v>193</v>
      </c>
      <c r="B12" s="17" t="s">
        <v>145</v>
      </c>
      <c r="C12" s="17" t="s">
        <v>123</v>
      </c>
      <c r="D12" s="17" t="s">
        <v>808</v>
      </c>
      <c r="E12" s="17">
        <v>0.17013018787983475</v>
      </c>
    </row>
    <row r="13">
      <c r="A13" s="17" t="s">
        <v>193</v>
      </c>
      <c r="B13" s="17" t="s">
        <v>145</v>
      </c>
      <c r="C13" s="17" t="s">
        <v>123</v>
      </c>
      <c r="D13" s="17" t="s">
        <v>809</v>
      </c>
      <c r="E13" s="17">
        <v>1.596174999999879</v>
      </c>
    </row>
    <row r="14">
      <c r="A14" s="17" t="s">
        <v>193</v>
      </c>
      <c r="B14" s="17" t="s">
        <v>145</v>
      </c>
      <c r="C14" s="17" t="s">
        <v>123</v>
      </c>
      <c r="D14" s="17" t="s">
        <v>810</v>
      </c>
      <c r="E14" s="17">
        <v>0.11687613481914978</v>
      </c>
    </row>
    <row r="15">
      <c r="A15" s="17" t="s">
        <v>193</v>
      </c>
      <c r="B15" s="17" t="s">
        <v>145</v>
      </c>
      <c r="C15" s="17" t="s">
        <v>123</v>
      </c>
      <c r="D15" s="17" t="s">
        <v>811</v>
      </c>
      <c r="E15" s="17">
        <v>0.8893880398379386</v>
      </c>
    </row>
    <row r="16">
      <c r="A16" s="17" t="s">
        <v>193</v>
      </c>
      <c r="B16" s="17" t="s">
        <v>145</v>
      </c>
      <c r="C16" s="17" t="s">
        <v>123</v>
      </c>
      <c r="D16" s="17" t="s">
        <v>812</v>
      </c>
      <c r="E16" s="17">
        <v>1.597074999999879</v>
      </c>
    </row>
    <row r="17">
      <c r="A17" s="17" t="s">
        <v>193</v>
      </c>
      <c r="B17" s="17" t="s">
        <v>145</v>
      </c>
      <c r="C17" s="17" t="s">
        <v>123</v>
      </c>
      <c r="D17" s="17" t="s">
        <v>813</v>
      </c>
      <c r="E17" s="17">
        <v>0.6639999662835955</v>
      </c>
    </row>
    <row r="18">
      <c r="A18" s="17" t="s">
        <v>193</v>
      </c>
      <c r="B18" s="17" t="s">
        <v>145</v>
      </c>
      <c r="C18" s="17" t="s">
        <v>123</v>
      </c>
      <c r="D18" s="17" t="s">
        <v>814</v>
      </c>
      <c r="E18" s="17">
        <v>1.127075000000182</v>
      </c>
    </row>
    <row r="19">
      <c r="A19" s="17" t="s">
        <v>193</v>
      </c>
      <c r="B19" s="17" t="s">
        <v>145</v>
      </c>
      <c r="C19" s="17" t="s">
        <v>123</v>
      </c>
      <c r="D19" s="17" t="s">
        <v>815</v>
      </c>
      <c r="E19" s="17">
        <v>0.04724082137679999</v>
      </c>
    </row>
    <row r="20">
      <c r="A20" s="17" t="s">
        <v>193</v>
      </c>
      <c r="B20" s="17" t="s">
        <v>145</v>
      </c>
      <c r="C20" s="17" t="s">
        <v>123</v>
      </c>
      <c r="D20" s="17" t="s">
        <v>816</v>
      </c>
      <c r="E20" s="17">
        <v>1.5210749999999404</v>
      </c>
    </row>
    <row r="21">
      <c r="A21" s="17" t="s">
        <v>193</v>
      </c>
      <c r="B21" s="17" t="s">
        <v>145</v>
      </c>
      <c r="C21" s="17" t="s">
        <v>123</v>
      </c>
      <c r="D21" s="17" t="s">
        <v>817</v>
      </c>
      <c r="E21" s="17">
        <v>1.1270749999999998</v>
      </c>
    </row>
    <row r="22">
      <c r="A22" s="17" t="s">
        <v>193</v>
      </c>
      <c r="B22" s="17" t="s">
        <v>145</v>
      </c>
      <c r="C22" s="17" t="s">
        <v>123</v>
      </c>
      <c r="D22" s="17" t="s">
        <v>818</v>
      </c>
      <c r="E22" s="17">
        <v>1.1270750000000005</v>
      </c>
    </row>
    <row r="23">
      <c r="A23" s="17" t="s">
        <v>193</v>
      </c>
      <c r="B23" s="17" t="s">
        <v>145</v>
      </c>
      <c r="C23" s="17" t="s">
        <v>123</v>
      </c>
      <c r="D23" s="17" t="s">
        <v>819</v>
      </c>
      <c r="E23" s="17">
        <v>0.8893880398379386</v>
      </c>
    </row>
    <row r="24">
      <c r="A24" s="17" t="s">
        <v>193</v>
      </c>
      <c r="B24" s="17" t="s">
        <v>145</v>
      </c>
      <c r="C24" s="17" t="s">
        <v>123</v>
      </c>
      <c r="D24" s="17" t="s">
        <v>820</v>
      </c>
      <c r="E24" s="17">
        <v>0.5701301878797957</v>
      </c>
    </row>
    <row r="25">
      <c r="A25" s="17" t="s">
        <v>193</v>
      </c>
      <c r="B25" s="17" t="s">
        <v>145</v>
      </c>
      <c r="C25" s="17" t="s">
        <v>123</v>
      </c>
      <c r="D25" s="17" t="s">
        <v>821</v>
      </c>
      <c r="E25" s="17">
        <v>0.27052161475876596</v>
      </c>
    </row>
    <row r="26">
      <c r="A26" s="17" t="s">
        <v>193</v>
      </c>
      <c r="B26" s="17" t="s">
        <v>145</v>
      </c>
      <c r="C26" s="17" t="s">
        <v>123</v>
      </c>
      <c r="D26" s="17" t="s">
        <v>822</v>
      </c>
      <c r="E26" s="17">
        <v>3.3137936792404177</v>
      </c>
    </row>
    <row r="27">
      <c r="A27" s="17" t="s">
        <v>193</v>
      </c>
      <c r="B27" s="17" t="s">
        <v>145</v>
      </c>
      <c r="C27" s="17" t="s">
        <v>123</v>
      </c>
      <c r="D27" s="17" t="s">
        <v>823</v>
      </c>
      <c r="E27" s="17">
        <v>3.7093288022004485</v>
      </c>
    </row>
    <row r="28">
      <c r="A28" s="17" t="s">
        <v>193</v>
      </c>
      <c r="B28" s="17" t="s">
        <v>145</v>
      </c>
      <c r="C28" s="17" t="s">
        <v>123</v>
      </c>
      <c r="D28" s="17" t="s">
        <v>824</v>
      </c>
      <c r="E28" s="17">
        <v>2.4544840723257324</v>
      </c>
    </row>
    <row r="29">
      <c r="A29" s="17" t="s">
        <v>193</v>
      </c>
      <c r="B29" s="17" t="s">
        <v>145</v>
      </c>
      <c r="C29" s="17" t="s">
        <v>123</v>
      </c>
      <c r="D29" s="17" t="s">
        <v>825</v>
      </c>
      <c r="E29" s="17">
        <v>0.4417004541623584</v>
      </c>
    </row>
    <row r="30">
      <c r="A30" s="17" t="s">
        <v>193</v>
      </c>
      <c r="B30" s="17" t="s">
        <v>145</v>
      </c>
      <c r="C30" s="17" t="s">
        <v>123</v>
      </c>
      <c r="D30" s="17" t="s">
        <v>826</v>
      </c>
      <c r="E30" s="17">
        <v>0.41156647786828193</v>
      </c>
    </row>
    <row r="31">
      <c r="A31" s="17" t="s">
        <v>193</v>
      </c>
      <c r="B31" s="17" t="s">
        <v>145</v>
      </c>
      <c r="C31" s="17" t="s">
        <v>123</v>
      </c>
      <c r="D31" s="17" t="s">
        <v>827</v>
      </c>
      <c r="E31" s="17">
        <v>1.45623049558989</v>
      </c>
    </row>
    <row r="32">
      <c r="A32" s="17" t="s">
        <v>193</v>
      </c>
      <c r="B32" s="17" t="s">
        <v>145</v>
      </c>
      <c r="C32" s="17" t="s">
        <v>123</v>
      </c>
      <c r="D32" s="17" t="s">
        <v>828</v>
      </c>
      <c r="E32" s="17">
        <v>0.06420923474050329</v>
      </c>
    </row>
    <row r="33">
      <c r="A33" s="17" t="s">
        <v>193</v>
      </c>
      <c r="B33" s="17" t="s">
        <v>145</v>
      </c>
      <c r="C33" s="17" t="s">
        <v>123</v>
      </c>
      <c r="D33" s="17" t="s">
        <v>829</v>
      </c>
      <c r="E33" s="17">
        <v>5.3304882023516695</v>
      </c>
    </row>
    <row r="34">
      <c r="A34" s="17" t="s">
        <v>193</v>
      </c>
      <c r="B34" s="17" t="s">
        <v>145</v>
      </c>
      <c r="C34" s="17" t="s">
        <v>123</v>
      </c>
      <c r="D34" s="17" t="s">
        <v>830</v>
      </c>
      <c r="E34" s="17">
        <v>2.509738450618033</v>
      </c>
    </row>
    <row r="35">
      <c r="A35" s="17" t="s">
        <v>193</v>
      </c>
      <c r="B35" s="17" t="s">
        <v>145</v>
      </c>
      <c r="C35" s="17" t="s">
        <v>123</v>
      </c>
      <c r="D35" s="17" t="s">
        <v>831</v>
      </c>
      <c r="E35" s="17">
        <v>1.3800665174160327</v>
      </c>
    </row>
    <row r="36">
      <c r="A36" s="17" t="s">
        <v>193</v>
      </c>
      <c r="B36" s="17" t="s">
        <v>145</v>
      </c>
      <c r="C36" s="17" t="s">
        <v>123</v>
      </c>
      <c r="D36" s="17" t="s">
        <v>832</v>
      </c>
      <c r="E36" s="17">
        <v>5.063493355414104</v>
      </c>
    </row>
    <row r="37">
      <c r="A37" s="17" t="s">
        <v>193</v>
      </c>
      <c r="B37" s="17" t="s">
        <v>145</v>
      </c>
      <c r="C37" s="17" t="s">
        <v>123</v>
      </c>
      <c r="D37" s="17" t="s">
        <v>833</v>
      </c>
      <c r="E37" s="17">
        <v>4.023935480166167</v>
      </c>
    </row>
    <row r="38">
      <c r="A38" s="17" t="s">
        <v>193</v>
      </c>
      <c r="B38" s="17" t="s">
        <v>145</v>
      </c>
      <c r="C38" s="17" t="s">
        <v>123</v>
      </c>
      <c r="D38" s="17" t="s">
        <v>834</v>
      </c>
      <c r="E38" s="17">
        <v>2.4287627350338132</v>
      </c>
    </row>
    <row r="39">
      <c r="A39" s="17" t="s">
        <v>193</v>
      </c>
      <c r="B39" s="17" t="s">
        <v>145</v>
      </c>
      <c r="C39" s="17" t="s">
        <v>123</v>
      </c>
      <c r="D39" s="17" t="s">
        <v>835</v>
      </c>
      <c r="E39" s="17">
        <v>1.6278837795906287</v>
      </c>
    </row>
    <row r="40">
      <c r="A40" s="17" t="s">
        <v>193</v>
      </c>
      <c r="B40" s="17" t="s">
        <v>145</v>
      </c>
      <c r="C40" s="17" t="s">
        <v>123</v>
      </c>
      <c r="D40" s="17" t="s">
        <v>836</v>
      </c>
      <c r="E40" s="17">
        <v>2.389164730552743</v>
      </c>
    </row>
    <row r="41">
      <c r="A41" s="17" t="s">
        <v>193</v>
      </c>
      <c r="B41" s="17" t="s">
        <v>145</v>
      </c>
      <c r="C41" s="17" t="s">
        <v>123</v>
      </c>
      <c r="D41" s="17" t="s">
        <v>837</v>
      </c>
      <c r="E41" s="17">
        <v>4.924122125842565</v>
      </c>
    </row>
    <row r="42">
      <c r="A42" s="17" t="s">
        <v>193</v>
      </c>
      <c r="B42" s="17" t="s">
        <v>145</v>
      </c>
      <c r="C42" s="17" t="s">
        <v>123</v>
      </c>
      <c r="D42" s="17" t="s">
        <v>838</v>
      </c>
      <c r="E42" s="17">
        <v>4.116494320518676</v>
      </c>
    </row>
    <row r="43">
      <c r="A43" s="17" t="s">
        <v>193</v>
      </c>
      <c r="B43" s="17" t="s">
        <v>145</v>
      </c>
      <c r="C43" s="17" t="s">
        <v>123</v>
      </c>
      <c r="D43" s="17" t="s">
        <v>839</v>
      </c>
      <c r="E43" s="17">
        <v>5.995450268903575</v>
      </c>
    </row>
    <row r="44">
      <c r="A44" s="17" t="s">
        <v>193</v>
      </c>
      <c r="B44" s="17" t="s">
        <v>145</v>
      </c>
      <c r="C44" s="17" t="s">
        <v>123</v>
      </c>
      <c r="D44" s="17" t="s">
        <v>840</v>
      </c>
      <c r="E44" s="17">
        <v>2.4467876401879454</v>
      </c>
    </row>
    <row r="45">
      <c r="A45" s="17" t="s">
        <v>193</v>
      </c>
      <c r="B45" s="17" t="s">
        <v>145</v>
      </c>
      <c r="C45" s="17" t="s">
        <v>123</v>
      </c>
      <c r="D45" s="17" t="s">
        <v>841</v>
      </c>
      <c r="E45" s="17">
        <v>1.7122901317896282</v>
      </c>
    </row>
    <row r="46">
      <c r="A46" s="17" t="s">
        <v>193</v>
      </c>
      <c r="B46" s="17" t="s">
        <v>145</v>
      </c>
      <c r="C46" s="17" t="s">
        <v>123</v>
      </c>
      <c r="D46" s="17" t="s">
        <v>842</v>
      </c>
      <c r="E46" s="17">
        <v>0.5532739332535548</v>
      </c>
    </row>
    <row r="47">
      <c r="A47" s="17" t="s">
        <v>193</v>
      </c>
      <c r="B47" s="17" t="s">
        <v>145</v>
      </c>
      <c r="C47" s="17" t="s">
        <v>123</v>
      </c>
      <c r="D47" s="17" t="s">
        <v>843</v>
      </c>
      <c r="E47" s="17">
        <v>1.341850656185109</v>
      </c>
    </row>
    <row r="48">
      <c r="A48" s="17" t="s">
        <v>193</v>
      </c>
      <c r="B48" s="17" t="s">
        <v>145</v>
      </c>
      <c r="C48" s="17" t="s">
        <v>123</v>
      </c>
      <c r="D48" s="17" t="s">
        <v>844</v>
      </c>
      <c r="E48" s="17">
        <v>3.694034544879514</v>
      </c>
    </row>
    <row r="49">
      <c r="A49" s="17" t="s">
        <v>193</v>
      </c>
      <c r="B49" s="17" t="s">
        <v>145</v>
      </c>
      <c r="C49" s="17" t="s">
        <v>123</v>
      </c>
      <c r="D49" s="17" t="s">
        <v>845</v>
      </c>
      <c r="E49" s="17">
        <v>0.552472415758761</v>
      </c>
    </row>
    <row r="50">
      <c r="A50" s="17" t="s">
        <v>193</v>
      </c>
      <c r="B50" s="17" t="s">
        <v>145</v>
      </c>
      <c r="C50" s="17" t="s">
        <v>123</v>
      </c>
      <c r="D50" s="17" t="s">
        <v>846</v>
      </c>
      <c r="E50" s="17">
        <v>0.6074724157587806</v>
      </c>
    </row>
    <row r="51">
      <c r="A51" s="17" t="s">
        <v>193</v>
      </c>
      <c r="B51" s="17" t="s">
        <v>145</v>
      </c>
      <c r="C51" s="17" t="s">
        <v>123</v>
      </c>
      <c r="D51" s="17" t="s">
        <v>847</v>
      </c>
      <c r="E51" s="17">
        <v>0.8402106061250229</v>
      </c>
    </row>
    <row r="52">
      <c r="A52" s="17" t="s">
        <v>193</v>
      </c>
      <c r="B52" s="17" t="s">
        <v>145</v>
      </c>
      <c r="C52" s="17" t="s">
        <v>123</v>
      </c>
      <c r="D52" s="17" t="s">
        <v>848</v>
      </c>
      <c r="E52" s="17">
        <v>4.609228317709492</v>
      </c>
    </row>
    <row r="53">
      <c r="A53" s="17" t="s">
        <v>193</v>
      </c>
      <c r="B53" s="17" t="s">
        <v>145</v>
      </c>
      <c r="C53" s="17" t="s">
        <v>123</v>
      </c>
      <c r="D53" s="17" t="s">
        <v>849</v>
      </c>
      <c r="E53" s="17">
        <v>4.652978317709498</v>
      </c>
    </row>
    <row r="54">
      <c r="A54" s="17" t="s">
        <v>193</v>
      </c>
      <c r="B54" s="17" t="s">
        <v>145</v>
      </c>
      <c r="C54" s="17" t="s">
        <v>123</v>
      </c>
      <c r="D54" s="17" t="s">
        <v>850</v>
      </c>
      <c r="E54" s="17">
        <v>4.6966649265920015</v>
      </c>
    </row>
    <row r="55">
      <c r="A55" s="17" t="s">
        <v>193</v>
      </c>
      <c r="B55" s="17" t="s">
        <v>145</v>
      </c>
      <c r="C55" s="17" t="s">
        <v>123</v>
      </c>
      <c r="D55" s="17" t="s">
        <v>851</v>
      </c>
      <c r="E55" s="17">
        <v>5.4050721893626195</v>
      </c>
    </row>
    <row r="56">
      <c r="A56" s="17" t="s">
        <v>193</v>
      </c>
      <c r="B56" s="17" t="s">
        <v>145</v>
      </c>
      <c r="C56" s="17" t="s">
        <v>123</v>
      </c>
      <c r="D56" s="17" t="s">
        <v>852</v>
      </c>
      <c r="E56" s="17">
        <v>5.71130373845052</v>
      </c>
    </row>
    <row r="57">
      <c r="A57" s="17" t="s">
        <v>193</v>
      </c>
      <c r="B57" s="17" t="s">
        <v>145</v>
      </c>
      <c r="C57" s="17" t="s">
        <v>123</v>
      </c>
      <c r="D57" s="17" t="s">
        <v>853</v>
      </c>
      <c r="E57" s="17">
        <v>5.880794466488543</v>
      </c>
    </row>
    <row r="58">
      <c r="A58" s="17" t="s">
        <v>193</v>
      </c>
      <c r="B58" s="17" t="s">
        <v>145</v>
      </c>
      <c r="C58" s="17" t="s">
        <v>123</v>
      </c>
      <c r="D58" s="17" t="s">
        <v>854</v>
      </c>
      <c r="E58" s="17">
        <v>0.04600000000000227</v>
      </c>
    </row>
    <row r="59">
      <c r="A59" s="17" t="s">
        <v>193</v>
      </c>
      <c r="B59" s="17" t="s">
        <v>145</v>
      </c>
      <c r="C59" s="17" t="s">
        <v>123</v>
      </c>
      <c r="D59" s="17" t="s">
        <v>855</v>
      </c>
      <c r="E59" s="17">
        <v>0.04600000000000768</v>
      </c>
    </row>
    <row r="60">
      <c r="A60" s="17" t="s">
        <v>193</v>
      </c>
      <c r="B60" s="17" t="s">
        <v>145</v>
      </c>
      <c r="C60" s="17" t="s">
        <v>123</v>
      </c>
      <c r="D60" s="17" t="s">
        <v>856</v>
      </c>
      <c r="E60" s="17">
        <v>0.0479999999998628</v>
      </c>
    </row>
    <row r="61">
      <c r="A61" s="17" t="s">
        <v>193</v>
      </c>
      <c r="B61" s="17" t="s">
        <v>145</v>
      </c>
      <c r="C61" s="17" t="s">
        <v>123</v>
      </c>
      <c r="D61" s="17" t="s">
        <v>857</v>
      </c>
      <c r="E61" s="17">
        <v>0.04799999999986375</v>
      </c>
    </row>
    <row r="62">
      <c r="A62" s="17" t="s">
        <v>193</v>
      </c>
      <c r="B62" s="17" t="s">
        <v>145</v>
      </c>
      <c r="C62" s="17" t="s">
        <v>123</v>
      </c>
      <c r="D62" s="17" t="s">
        <v>858</v>
      </c>
      <c r="E62" s="17">
        <v>0.04799999999986537</v>
      </c>
    </row>
    <row r="63">
      <c r="A63" s="17" t="s">
        <v>193</v>
      </c>
      <c r="B63" s="17" t="s">
        <v>145</v>
      </c>
      <c r="C63" s="17" t="s">
        <v>123</v>
      </c>
      <c r="D63" s="17" t="s">
        <v>859</v>
      </c>
      <c r="E63" s="17">
        <v>1.0369300921907585</v>
      </c>
    </row>
    <row r="64">
      <c r="A64" s="17" t="s">
        <v>193</v>
      </c>
      <c r="B64" s="17" t="s">
        <v>145</v>
      </c>
      <c r="C64" s="17" t="s">
        <v>123</v>
      </c>
      <c r="D64" s="17" t="s">
        <v>860</v>
      </c>
      <c r="E64" s="17">
        <v>6.5160000000000595</v>
      </c>
    </row>
    <row r="65">
      <c r="A65" s="17" t="s">
        <v>193</v>
      </c>
      <c r="B65" s="17" t="s">
        <v>145</v>
      </c>
      <c r="C65" s="17" t="s">
        <v>123</v>
      </c>
      <c r="D65" s="17" t="s">
        <v>861</v>
      </c>
      <c r="E65" s="17">
        <v>6.516000000000122</v>
      </c>
    </row>
    <row r="66">
      <c r="A66" s="17" t="s">
        <v>193</v>
      </c>
      <c r="B66" s="17" t="s">
        <v>145</v>
      </c>
      <c r="C66" s="17" t="s">
        <v>123</v>
      </c>
      <c r="D66" s="17" t="s">
        <v>862</v>
      </c>
      <c r="E66" s="17">
        <v>0.008698599644906676</v>
      </c>
    </row>
    <row r="67">
      <c r="A67" s="17" t="s">
        <v>193</v>
      </c>
      <c r="B67" s="17" t="s">
        <v>145</v>
      </c>
      <c r="C67" s="17" t="s">
        <v>123</v>
      </c>
      <c r="D67" s="17" t="s">
        <v>863</v>
      </c>
      <c r="E67" s="17">
        <v>0.04600000000000267</v>
      </c>
    </row>
    <row r="68">
      <c r="A68" s="17" t="s">
        <v>193</v>
      </c>
      <c r="B68" s="17" t="s">
        <v>145</v>
      </c>
      <c r="C68" s="17" t="s">
        <v>123</v>
      </c>
      <c r="D68" s="17" t="s">
        <v>864</v>
      </c>
      <c r="E68" s="17">
        <v>6.004315225175815</v>
      </c>
    </row>
    <row r="69">
      <c r="A69" s="17" t="s">
        <v>193</v>
      </c>
      <c r="B69" s="17" t="s">
        <v>145</v>
      </c>
      <c r="C69" s="17" t="s">
        <v>123</v>
      </c>
      <c r="D69" s="17" t="s">
        <v>865</v>
      </c>
      <c r="E69" s="17">
        <v>0.3813415056449666</v>
      </c>
    </row>
    <row r="70">
      <c r="A70" s="17" t="s">
        <v>193</v>
      </c>
      <c r="B70" s="17" t="s">
        <v>145</v>
      </c>
      <c r="C70" s="17" t="s">
        <v>123</v>
      </c>
      <c r="D70" s="17" t="s">
        <v>866</v>
      </c>
      <c r="E70" s="17">
        <v>6.516000000000247</v>
      </c>
    </row>
    <row r="71">
      <c r="A71" s="17" t="s">
        <v>193</v>
      </c>
      <c r="B71" s="17" t="s">
        <v>145</v>
      </c>
      <c r="C71" s="17" t="s">
        <v>123</v>
      </c>
      <c r="D71" s="17" t="s">
        <v>867</v>
      </c>
      <c r="E71" s="17">
        <v>0.8519881386892055</v>
      </c>
    </row>
    <row r="72">
      <c r="A72" s="17" t="s">
        <v>193</v>
      </c>
      <c r="B72" s="17" t="s">
        <v>145</v>
      </c>
      <c r="C72" s="17" t="s">
        <v>123</v>
      </c>
      <c r="D72" s="17" t="s">
        <v>868</v>
      </c>
      <c r="E72" s="17">
        <v>0.7657659281480698</v>
      </c>
    </row>
    <row r="73">
      <c r="A73" s="17" t="s">
        <v>193</v>
      </c>
      <c r="B73" s="17" t="s">
        <v>145</v>
      </c>
      <c r="C73" s="17" t="s">
        <v>123</v>
      </c>
      <c r="D73" s="17" t="s">
        <v>869</v>
      </c>
      <c r="E73" s="17">
        <v>2.6044759630780883</v>
      </c>
    </row>
    <row r="74">
      <c r="A74" s="17" t="s">
        <v>193</v>
      </c>
      <c r="B74" s="17" t="s">
        <v>145</v>
      </c>
      <c r="C74" s="17" t="s">
        <v>123</v>
      </c>
      <c r="D74" s="17" t="s">
        <v>870</v>
      </c>
      <c r="E74" s="17">
        <v>3.280853113583261</v>
      </c>
    </row>
    <row r="75">
      <c r="A75" s="17" t="s">
        <v>193</v>
      </c>
      <c r="B75" s="17" t="s">
        <v>145</v>
      </c>
      <c r="C75" s="17" t="s">
        <v>123</v>
      </c>
      <c r="D75" s="17" t="s">
        <v>871</v>
      </c>
      <c r="E75" s="17">
        <v>2.7842375161516935</v>
      </c>
    </row>
    <row r="76">
      <c r="A76" s="17" t="s">
        <v>193</v>
      </c>
      <c r="B76" s="17" t="s">
        <v>145</v>
      </c>
      <c r="C76" s="17" t="s">
        <v>123</v>
      </c>
      <c r="D76" s="17" t="s">
        <v>872</v>
      </c>
      <c r="E76" s="17">
        <v>0.6671141096165706</v>
      </c>
    </row>
    <row r="77">
      <c r="A77" s="17" t="s">
        <v>193</v>
      </c>
      <c r="B77" s="17" t="s">
        <v>145</v>
      </c>
      <c r="C77" s="17" t="s">
        <v>123</v>
      </c>
      <c r="D77" s="17" t="s">
        <v>873</v>
      </c>
      <c r="E77" s="17">
        <v>4.273583147067291</v>
      </c>
    </row>
    <row r="78">
      <c r="A78" s="17" t="s">
        <v>193</v>
      </c>
      <c r="B78" s="17" t="s">
        <v>145</v>
      </c>
      <c r="C78" s="17" t="s">
        <v>123</v>
      </c>
      <c r="D78" s="17" t="s">
        <v>874</v>
      </c>
      <c r="E78" s="17">
        <v>2.5587968791970344</v>
      </c>
    </row>
    <row r="79">
      <c r="A79" s="17" t="s">
        <v>193</v>
      </c>
      <c r="B79" s="17" t="s">
        <v>145</v>
      </c>
      <c r="C79" s="17" t="s">
        <v>123</v>
      </c>
      <c r="D79" s="17" t="s">
        <v>875</v>
      </c>
      <c r="E79" s="17">
        <v>2.1120340856705044</v>
      </c>
    </row>
    <row r="80">
      <c r="A80" s="17" t="s">
        <v>193</v>
      </c>
      <c r="B80" s="17" t="s">
        <v>145</v>
      </c>
      <c r="C80" s="17" t="s">
        <v>123</v>
      </c>
      <c r="D80" s="17" t="s">
        <v>876</v>
      </c>
      <c r="E80" s="17">
        <v>0.2638946603732198</v>
      </c>
    </row>
    <row r="81">
      <c r="A81" s="17" t="s">
        <v>193</v>
      </c>
      <c r="B81" s="17" t="s">
        <v>145</v>
      </c>
      <c r="C81" s="17" t="s">
        <v>123</v>
      </c>
      <c r="D81" s="17" t="s">
        <v>877</v>
      </c>
      <c r="E81" s="17">
        <v>3.19053622272784</v>
      </c>
    </row>
    <row r="82">
      <c r="A82" s="17" t="s">
        <v>193</v>
      </c>
      <c r="B82" s="17" t="s">
        <v>145</v>
      </c>
      <c r="C82" s="17" t="s">
        <v>123</v>
      </c>
      <c r="D82" s="17" t="s">
        <v>878</v>
      </c>
      <c r="E82" s="17">
        <v>0.5097757166162039</v>
      </c>
    </row>
    <row r="83">
      <c r="A83" s="17" t="s">
        <v>193</v>
      </c>
      <c r="B83" s="17" t="s">
        <v>145</v>
      </c>
      <c r="C83" s="17" t="s">
        <v>123</v>
      </c>
      <c r="D83" s="17" t="s">
        <v>879</v>
      </c>
      <c r="E83" s="17">
        <v>2.107797474850263</v>
      </c>
    </row>
    <row r="84">
      <c r="A84" s="17" t="s">
        <v>193</v>
      </c>
      <c r="B84" s="17" t="s">
        <v>145</v>
      </c>
      <c r="C84" s="17" t="s">
        <v>123</v>
      </c>
      <c r="D84" s="17" t="s">
        <v>880</v>
      </c>
      <c r="E84" s="17">
        <v>1.684537560475783</v>
      </c>
    </row>
    <row r="85">
      <c r="A85" s="17" t="s">
        <v>193</v>
      </c>
      <c r="B85" s="17" t="s">
        <v>145</v>
      </c>
      <c r="C85" s="17" t="s">
        <v>123</v>
      </c>
      <c r="D85" s="17" t="s">
        <v>881</v>
      </c>
      <c r="E85" s="17">
        <v>2.0849148813787832</v>
      </c>
    </row>
    <row r="86">
      <c r="A86" s="17" t="s">
        <v>193</v>
      </c>
      <c r="B86" s="17" t="s">
        <v>145</v>
      </c>
      <c r="C86" s="17" t="s">
        <v>123</v>
      </c>
      <c r="D86" s="17" t="s">
        <v>882</v>
      </c>
      <c r="E86" s="17">
        <v>5.996000000000002</v>
      </c>
    </row>
    <row r="87">
      <c r="A87" s="17" t="s">
        <v>193</v>
      </c>
      <c r="B87" s="17" t="s">
        <v>145</v>
      </c>
      <c r="C87" s="17" t="s">
        <v>123</v>
      </c>
      <c r="D87" s="17" t="s">
        <v>883</v>
      </c>
      <c r="E87" s="17">
        <v>1.1826595558578035</v>
      </c>
    </row>
    <row r="88">
      <c r="A88" s="17" t="s">
        <v>193</v>
      </c>
      <c r="B88" s="17" t="s">
        <v>145</v>
      </c>
      <c r="C88" s="17" t="s">
        <v>123</v>
      </c>
      <c r="D88" s="17" t="s">
        <v>884</v>
      </c>
      <c r="E88" s="17">
        <v>6.001740264644282</v>
      </c>
    </row>
    <row r="89">
      <c r="A89" s="17" t="s">
        <v>193</v>
      </c>
      <c r="B89" s="17" t="s">
        <v>145</v>
      </c>
      <c r="C89" s="17" t="s">
        <v>123</v>
      </c>
      <c r="D89" s="17" t="s">
        <v>885</v>
      </c>
      <c r="E89" s="17">
        <v>0.15285507639659943</v>
      </c>
    </row>
    <row r="90">
      <c r="A90" s="17" t="s">
        <v>193</v>
      </c>
      <c r="B90" s="17" t="s">
        <v>145</v>
      </c>
      <c r="C90" s="17" t="s">
        <v>123</v>
      </c>
      <c r="D90" s="17" t="s">
        <v>886</v>
      </c>
      <c r="E90" s="17">
        <v>1.646174999999818</v>
      </c>
    </row>
    <row r="91">
      <c r="A91" s="17" t="s">
        <v>193</v>
      </c>
      <c r="B91" s="17" t="s">
        <v>145</v>
      </c>
      <c r="C91" s="17" t="s">
        <v>123</v>
      </c>
      <c r="D91" s="17" t="s">
        <v>887</v>
      </c>
      <c r="E91" s="17">
        <v>0.07534767178727494</v>
      </c>
    </row>
    <row r="92">
      <c r="A92" s="17" t="s">
        <v>193</v>
      </c>
      <c r="B92" s="17" t="s">
        <v>145</v>
      </c>
      <c r="C92" s="17" t="s">
        <v>123</v>
      </c>
      <c r="D92" s="17" t="s">
        <v>888</v>
      </c>
      <c r="E92" s="17">
        <v>0.8893880398379386</v>
      </c>
    </row>
    <row r="93">
      <c r="A93" s="17" t="s">
        <v>193</v>
      </c>
      <c r="B93" s="17" t="s">
        <v>145</v>
      </c>
      <c r="C93" s="17" t="s">
        <v>123</v>
      </c>
      <c r="D93" s="17" t="s">
        <v>889</v>
      </c>
      <c r="E93" s="17">
        <v>1.6470749999998184</v>
      </c>
    </row>
    <row r="94">
      <c r="A94" s="17" t="s">
        <v>193</v>
      </c>
      <c r="B94" s="17" t="s">
        <v>145</v>
      </c>
      <c r="C94" s="17" t="s">
        <v>123</v>
      </c>
      <c r="D94" s="17" t="s">
        <v>890</v>
      </c>
      <c r="E94" s="17">
        <v>0.6639999662835941</v>
      </c>
    </row>
    <row r="95">
      <c r="A95" s="17" t="s">
        <v>193</v>
      </c>
      <c r="B95" s="17" t="s">
        <v>145</v>
      </c>
      <c r="C95" s="17" t="s">
        <v>123</v>
      </c>
      <c r="D95" s="17" t="s">
        <v>891</v>
      </c>
      <c r="E95" s="17">
        <v>1.127074999999933</v>
      </c>
    </row>
    <row r="96">
      <c r="A96" s="17" t="s">
        <v>193</v>
      </c>
      <c r="B96" s="17" t="s">
        <v>145</v>
      </c>
      <c r="C96" s="17" t="s">
        <v>123</v>
      </c>
      <c r="D96" s="17" t="s">
        <v>892</v>
      </c>
      <c r="E96" s="17">
        <v>0.04724082137680426</v>
      </c>
    </row>
    <row r="97">
      <c r="A97" s="17" t="s">
        <v>193</v>
      </c>
      <c r="B97" s="17" t="s">
        <v>145</v>
      </c>
      <c r="C97" s="17" t="s">
        <v>123</v>
      </c>
      <c r="D97" s="17" t="s">
        <v>893</v>
      </c>
      <c r="E97" s="17">
        <v>1.5277250000000593</v>
      </c>
    </row>
    <row r="98">
      <c r="A98" s="17" t="s">
        <v>193</v>
      </c>
      <c r="B98" s="17" t="s">
        <v>145</v>
      </c>
      <c r="C98" s="17" t="s">
        <v>123</v>
      </c>
      <c r="D98" s="17" t="s">
        <v>894</v>
      </c>
      <c r="E98" s="17">
        <v>1.1270749999999998</v>
      </c>
    </row>
    <row r="99">
      <c r="A99" s="17" t="s">
        <v>193</v>
      </c>
      <c r="B99" s="17" t="s">
        <v>145</v>
      </c>
      <c r="C99" s="17" t="s">
        <v>123</v>
      </c>
      <c r="D99" s="17" t="s">
        <v>895</v>
      </c>
      <c r="E99" s="17">
        <v>1.127075</v>
      </c>
    </row>
    <row r="100">
      <c r="A100" s="17" t="s">
        <v>193</v>
      </c>
      <c r="B100" s="17" t="s">
        <v>145</v>
      </c>
      <c r="C100" s="17" t="s">
        <v>123</v>
      </c>
      <c r="D100" s="17" t="s">
        <v>896</v>
      </c>
      <c r="E100" s="17">
        <v>0.8727766546251737</v>
      </c>
    </row>
    <row r="101">
      <c r="A101" s="17" t="s">
        <v>193</v>
      </c>
      <c r="B101" s="17" t="s">
        <v>145</v>
      </c>
      <c r="C101" s="17" t="s">
        <v>123</v>
      </c>
      <c r="D101" s="17" t="s">
        <v>897</v>
      </c>
      <c r="E101" s="17">
        <v>0.4947152281519226</v>
      </c>
    </row>
    <row r="102">
      <c r="A102" s="17" t="s">
        <v>193</v>
      </c>
      <c r="B102" s="17" t="s">
        <v>145</v>
      </c>
      <c r="C102" s="17" t="s">
        <v>123</v>
      </c>
      <c r="D102" s="17" t="s">
        <v>898</v>
      </c>
      <c r="E102" s="17">
        <v>0.2346132811877264</v>
      </c>
    </row>
    <row r="103">
      <c r="A103" s="17" t="s">
        <v>193</v>
      </c>
      <c r="B103" s="17" t="s">
        <v>145</v>
      </c>
      <c r="C103" s="17" t="s">
        <v>123</v>
      </c>
      <c r="D103" s="17" t="s">
        <v>899</v>
      </c>
      <c r="E103" s="17">
        <v>1.4572305285957015</v>
      </c>
    </row>
    <row r="104">
      <c r="A104" s="17" t="s">
        <v>193</v>
      </c>
      <c r="B104" s="17" t="s">
        <v>145</v>
      </c>
      <c r="C104" s="17" t="s">
        <v>123</v>
      </c>
      <c r="D104" s="17" t="s">
        <v>900</v>
      </c>
      <c r="E104" s="17">
        <v>5.071978676993038</v>
      </c>
    </row>
    <row r="105">
      <c r="A105" s="17" t="s">
        <v>193</v>
      </c>
      <c r="B105" s="17" t="s">
        <v>145</v>
      </c>
      <c r="C105" s="17" t="s">
        <v>123</v>
      </c>
      <c r="D105" s="17" t="s">
        <v>901</v>
      </c>
      <c r="E105" s="17">
        <v>1.6092573354447504</v>
      </c>
    </row>
    <row r="106">
      <c r="A106" s="17" t="s">
        <v>193</v>
      </c>
      <c r="B106" s="17" t="s">
        <v>145</v>
      </c>
      <c r="C106" s="17" t="s">
        <v>123</v>
      </c>
      <c r="D106" s="17" t="s">
        <v>902</v>
      </c>
      <c r="E106" s="17">
        <v>1.359969207534702</v>
      </c>
    </row>
    <row r="107">
      <c r="A107" s="17" t="s">
        <v>193</v>
      </c>
      <c r="B107" s="17" t="s">
        <v>145</v>
      </c>
      <c r="C107" s="17" t="s">
        <v>123</v>
      </c>
      <c r="D107" s="17" t="s">
        <v>903</v>
      </c>
      <c r="E107" s="17">
        <v>1.4453553509630614</v>
      </c>
    </row>
    <row r="108">
      <c r="A108" s="17" t="s">
        <v>193</v>
      </c>
      <c r="B108" s="17" t="s">
        <v>145</v>
      </c>
      <c r="C108" s="17" t="s">
        <v>123</v>
      </c>
      <c r="D108" s="17" t="s">
        <v>904</v>
      </c>
      <c r="E108" s="17">
        <v>3.1598078060535943</v>
      </c>
    </row>
    <row r="109">
      <c r="A109" s="17" t="s">
        <v>193</v>
      </c>
      <c r="B109" s="17" t="s">
        <v>145</v>
      </c>
      <c r="C109" s="17" t="s">
        <v>123</v>
      </c>
      <c r="D109" s="17" t="s">
        <v>905</v>
      </c>
      <c r="E109" s="17">
        <v>0.07829584698845304</v>
      </c>
    </row>
    <row r="110">
      <c r="A110" s="17" t="s">
        <v>193</v>
      </c>
      <c r="B110" s="17" t="s">
        <v>145</v>
      </c>
      <c r="C110" s="17" t="s">
        <v>123</v>
      </c>
      <c r="D110" s="17" t="s">
        <v>906</v>
      </c>
      <c r="E110" s="17">
        <v>3.748479766337349</v>
      </c>
    </row>
    <row r="111">
      <c r="A111" s="17" t="s">
        <v>193</v>
      </c>
      <c r="B111" s="17" t="s">
        <v>145</v>
      </c>
      <c r="C111" s="17" t="s">
        <v>123</v>
      </c>
      <c r="D111" s="17" t="s">
        <v>907</v>
      </c>
      <c r="E111" s="17">
        <v>0.8997235386699656</v>
      </c>
    </row>
    <row r="112">
      <c r="A112" s="17" t="s">
        <v>193</v>
      </c>
      <c r="B112" s="17" t="s">
        <v>145</v>
      </c>
      <c r="C112" s="17" t="s">
        <v>123</v>
      </c>
      <c r="D112" s="17" t="s">
        <v>908</v>
      </c>
      <c r="E112" s="17">
        <v>4.4784719013631475</v>
      </c>
    </row>
    <row r="113">
      <c r="A113" s="17" t="s">
        <v>193</v>
      </c>
      <c r="B113" s="17" t="s">
        <v>145</v>
      </c>
      <c r="C113" s="17" t="s">
        <v>123</v>
      </c>
      <c r="D113" s="17" t="s">
        <v>909</v>
      </c>
      <c r="E113" s="17">
        <v>0.11146826270302376</v>
      </c>
    </row>
    <row r="114">
      <c r="A114" s="17" t="s">
        <v>193</v>
      </c>
      <c r="B114" s="17" t="s">
        <v>145</v>
      </c>
      <c r="C114" s="17" t="s">
        <v>123</v>
      </c>
      <c r="D114" s="17" t="s">
        <v>910</v>
      </c>
      <c r="E114" s="17">
        <v>2.7329561641408104</v>
      </c>
    </row>
    <row r="115">
      <c r="A115" s="17" t="s">
        <v>193</v>
      </c>
      <c r="B115" s="17" t="s">
        <v>145</v>
      </c>
      <c r="C115" s="17" t="s">
        <v>123</v>
      </c>
      <c r="D115" s="17" t="s">
        <v>911</v>
      </c>
      <c r="E115" s="17">
        <v>0.2319300921907545</v>
      </c>
    </row>
    <row r="116">
      <c r="A116" s="17" t="s">
        <v>193</v>
      </c>
      <c r="B116" s="17" t="s">
        <v>145</v>
      </c>
      <c r="C116" s="17" t="s">
        <v>123</v>
      </c>
      <c r="D116" s="17" t="s">
        <v>912</v>
      </c>
      <c r="E116" s="17">
        <v>0.33193009219073866</v>
      </c>
    </row>
    <row r="117">
      <c r="A117" s="17" t="s">
        <v>193</v>
      </c>
      <c r="B117" s="17" t="s">
        <v>145</v>
      </c>
      <c r="C117" s="17" t="s">
        <v>123</v>
      </c>
      <c r="D117" s="17" t="s">
        <v>913</v>
      </c>
      <c r="E117" s="17">
        <v>1.4660000000001205</v>
      </c>
    </row>
    <row r="118">
      <c r="A118" s="17" t="s">
        <v>193</v>
      </c>
      <c r="B118" s="17" t="s">
        <v>145</v>
      </c>
      <c r="C118" s="17" t="s">
        <v>123</v>
      </c>
      <c r="D118" s="17" t="s">
        <v>914</v>
      </c>
      <c r="E118" s="17">
        <v>1.4660000000001217</v>
      </c>
    </row>
    <row r="119">
      <c r="A119" s="17" t="s">
        <v>193</v>
      </c>
      <c r="B119" s="17" t="s">
        <v>145</v>
      </c>
      <c r="C119" s="17" t="s">
        <v>123</v>
      </c>
      <c r="D119" s="17" t="s">
        <v>915</v>
      </c>
      <c r="E119" s="17">
        <v>0.5629794459182543</v>
      </c>
    </row>
    <row r="120">
      <c r="A120" s="17" t="s">
        <v>193</v>
      </c>
      <c r="B120" s="17" t="s">
        <v>145</v>
      </c>
      <c r="C120" s="17" t="s">
        <v>123</v>
      </c>
      <c r="D120" s="17" t="s">
        <v>916</v>
      </c>
      <c r="E120" s="17">
        <v>0.21193009219075915</v>
      </c>
    </row>
    <row r="121">
      <c r="A121" s="17" t="s">
        <v>193</v>
      </c>
      <c r="B121" s="17" t="s">
        <v>145</v>
      </c>
      <c r="C121" s="17" t="s">
        <v>123</v>
      </c>
      <c r="D121" s="17" t="s">
        <v>917</v>
      </c>
      <c r="E121" s="17">
        <v>1.466000000000244</v>
      </c>
    </row>
    <row r="122">
      <c r="A122" s="17" t="s">
        <v>193</v>
      </c>
      <c r="B122" s="17" t="s">
        <v>145</v>
      </c>
      <c r="C122" s="17" t="s">
        <v>123</v>
      </c>
      <c r="D122" s="17" t="s">
        <v>918</v>
      </c>
      <c r="E122" s="17">
        <v>0.41056642906816465</v>
      </c>
    </row>
    <row r="123">
      <c r="A123" s="17" t="s">
        <v>193</v>
      </c>
      <c r="B123" s="17" t="s">
        <v>145</v>
      </c>
      <c r="C123" s="17" t="s">
        <v>123</v>
      </c>
      <c r="D123" s="17" t="s">
        <v>919</v>
      </c>
      <c r="E123" s="17">
        <v>2.3906437174911024</v>
      </c>
    </row>
    <row r="124">
      <c r="A124" s="17" t="s">
        <v>193</v>
      </c>
      <c r="B124" s="17" t="s">
        <v>145</v>
      </c>
      <c r="C124" s="17" t="s">
        <v>123</v>
      </c>
      <c r="D124" s="17" t="s">
        <v>920</v>
      </c>
      <c r="E124" s="17">
        <v>3.4301814433084243</v>
      </c>
    </row>
    <row r="125">
      <c r="A125" s="17" t="s">
        <v>193</v>
      </c>
      <c r="B125" s="17" t="s">
        <v>145</v>
      </c>
      <c r="C125" s="17" t="s">
        <v>123</v>
      </c>
      <c r="D125" s="17" t="s">
        <v>921</v>
      </c>
      <c r="E125" s="17">
        <v>1.623172372402879</v>
      </c>
    </row>
    <row r="126">
      <c r="A126" s="17" t="s">
        <v>193</v>
      </c>
      <c r="B126" s="17" t="s">
        <v>145</v>
      </c>
      <c r="C126" s="17" t="s">
        <v>123</v>
      </c>
      <c r="D126" s="17" t="s">
        <v>922</v>
      </c>
      <c r="E126" s="17">
        <v>3.009056837864947</v>
      </c>
    </row>
    <row r="127">
      <c r="A127" s="17" t="s">
        <v>193</v>
      </c>
      <c r="B127" s="17" t="s">
        <v>145</v>
      </c>
      <c r="C127" s="17" t="s">
        <v>123</v>
      </c>
      <c r="D127" s="17" t="s">
        <v>923</v>
      </c>
      <c r="E127" s="17">
        <v>3.877087702196092</v>
      </c>
    </row>
    <row r="128">
      <c r="A128" s="17" t="s">
        <v>193</v>
      </c>
      <c r="B128" s="17" t="s">
        <v>145</v>
      </c>
      <c r="C128" s="17" t="s">
        <v>123</v>
      </c>
      <c r="D128" s="17" t="s">
        <v>924</v>
      </c>
      <c r="E128" s="17">
        <v>1.256409169729106</v>
      </c>
    </row>
    <row r="129">
      <c r="A129" s="17" t="s">
        <v>193</v>
      </c>
      <c r="B129" s="17" t="s">
        <v>145</v>
      </c>
      <c r="C129" s="17" t="s">
        <v>123</v>
      </c>
      <c r="D129" s="17" t="s">
        <v>925</v>
      </c>
      <c r="E129" s="17">
        <v>1.6769543520660664</v>
      </c>
    </row>
    <row r="130">
      <c r="A130" s="17" t="s">
        <v>193</v>
      </c>
      <c r="B130" s="17" t="s">
        <v>145</v>
      </c>
      <c r="C130" s="17" t="s">
        <v>123</v>
      </c>
      <c r="D130" s="17" t="s">
        <v>926</v>
      </c>
      <c r="E130" s="17">
        <v>2.3938808779788863</v>
      </c>
    </row>
    <row r="131">
      <c r="A131" s="17" t="s">
        <v>193</v>
      </c>
      <c r="B131" s="17" t="s">
        <v>145</v>
      </c>
      <c r="C131" s="17" t="s">
        <v>123</v>
      </c>
      <c r="D131" s="17" t="s">
        <v>927</v>
      </c>
      <c r="E131" s="17">
        <v>4.713571672492749</v>
      </c>
    </row>
    <row r="132">
      <c r="A132" s="17" t="s">
        <v>193</v>
      </c>
      <c r="B132" s="17" t="s">
        <v>145</v>
      </c>
      <c r="C132" s="17" t="s">
        <v>123</v>
      </c>
      <c r="D132" s="17" t="s">
        <v>928</v>
      </c>
      <c r="E132" s="17">
        <v>2.393496987442614</v>
      </c>
    </row>
    <row r="133">
      <c r="A133" s="17" t="s">
        <v>193</v>
      </c>
      <c r="B133" s="17" t="s">
        <v>145</v>
      </c>
      <c r="C133" s="17" t="s">
        <v>123</v>
      </c>
      <c r="D133" s="17" t="s">
        <v>929</v>
      </c>
      <c r="E133" s="17">
        <v>2.8772035587145353</v>
      </c>
    </row>
    <row r="134">
      <c r="A134" s="17" t="s">
        <v>193</v>
      </c>
      <c r="B134" s="17" t="s">
        <v>145</v>
      </c>
      <c r="C134" s="17" t="s">
        <v>123</v>
      </c>
      <c r="D134" s="17" t="s">
        <v>930</v>
      </c>
      <c r="E134" s="17">
        <v>2.1820418424560137</v>
      </c>
    </row>
    <row r="135">
      <c r="A135" s="17" t="s">
        <v>193</v>
      </c>
      <c r="B135" s="17" t="s">
        <v>145</v>
      </c>
      <c r="C135" s="17" t="s">
        <v>123</v>
      </c>
      <c r="D135" s="17" t="s">
        <v>931</v>
      </c>
      <c r="E135" s="17">
        <v>0.6271422597451907</v>
      </c>
    </row>
    <row r="136">
      <c r="A136" s="17" t="s">
        <v>193</v>
      </c>
      <c r="B136" s="17" t="s">
        <v>145</v>
      </c>
      <c r="C136" s="17" t="s">
        <v>123</v>
      </c>
      <c r="D136" s="17" t="s">
        <v>932</v>
      </c>
      <c r="E136" s="17">
        <v>0.6771422597451879</v>
      </c>
    </row>
    <row r="137">
      <c r="A137" s="17" t="s">
        <v>193</v>
      </c>
      <c r="B137" s="17" t="s">
        <v>145</v>
      </c>
      <c r="C137" s="17" t="s">
        <v>123</v>
      </c>
      <c r="D137" s="17" t="s">
        <v>933</v>
      </c>
      <c r="E137" s="17">
        <v>0.7239922597451816</v>
      </c>
    </row>
    <row r="138">
      <c r="A138" s="17" t="s">
        <v>193</v>
      </c>
      <c r="B138" s="17" t="s">
        <v>145</v>
      </c>
      <c r="C138" s="17" t="s">
        <v>123</v>
      </c>
      <c r="D138" s="17" t="s">
        <v>934</v>
      </c>
      <c r="E138" s="17">
        <v>0.3380639321961864</v>
      </c>
    </row>
    <row r="139">
      <c r="A139" s="17" t="s">
        <v>193</v>
      </c>
      <c r="B139" s="17" t="s">
        <v>145</v>
      </c>
      <c r="C139" s="17" t="s">
        <v>123</v>
      </c>
      <c r="D139" s="17" t="s">
        <v>935</v>
      </c>
      <c r="E139" s="17">
        <v>0.747484655790289</v>
      </c>
    </row>
    <row r="140">
      <c r="A140" s="17" t="s">
        <v>193</v>
      </c>
      <c r="B140" s="17" t="s">
        <v>145</v>
      </c>
      <c r="C140" s="17" t="s">
        <v>123</v>
      </c>
      <c r="D140" s="17" t="s">
        <v>936</v>
      </c>
      <c r="E140" s="17">
        <v>0.21541652965288222</v>
      </c>
    </row>
    <row r="141">
      <c r="A141" s="17" t="s">
        <v>193</v>
      </c>
      <c r="B141" s="17" t="s">
        <v>145</v>
      </c>
      <c r="C141" s="17" t="s">
        <v>123</v>
      </c>
      <c r="D141" s="17" t="s">
        <v>937</v>
      </c>
      <c r="E141" s="17">
        <v>0.6878429619324893</v>
      </c>
    </row>
    <row r="142">
      <c r="A142" s="17" t="s">
        <v>193</v>
      </c>
      <c r="B142" s="17" t="s">
        <v>145</v>
      </c>
      <c r="C142" s="17" t="s">
        <v>123</v>
      </c>
      <c r="D142" s="17" t="s">
        <v>938</v>
      </c>
      <c r="E142" s="17">
        <v>0.09291652965288406</v>
      </c>
    </row>
    <row r="143">
      <c r="A143" s="17" t="s">
        <v>193</v>
      </c>
      <c r="B143" s="17" t="s">
        <v>145</v>
      </c>
      <c r="C143" s="17" t="s">
        <v>123</v>
      </c>
      <c r="D143" s="17" t="s">
        <v>939</v>
      </c>
      <c r="E143" s="17">
        <v>0.6328429619324758</v>
      </c>
    </row>
    <row r="144">
      <c r="A144" s="17" t="s">
        <v>193</v>
      </c>
      <c r="B144" s="17" t="s">
        <v>145</v>
      </c>
      <c r="C144" s="17" t="s">
        <v>123</v>
      </c>
      <c r="D144" s="17" t="s">
        <v>940</v>
      </c>
      <c r="E144" s="17">
        <v>0.14493421457659095</v>
      </c>
    </row>
    <row r="145">
      <c r="A145" s="17" t="s">
        <v>193</v>
      </c>
      <c r="B145" s="17" t="s">
        <v>145</v>
      </c>
      <c r="C145" s="17" t="s">
        <v>123</v>
      </c>
      <c r="D145" s="17" t="s">
        <v>941</v>
      </c>
      <c r="E145" s="17">
        <v>0.14178421457658733</v>
      </c>
    </row>
    <row r="146">
      <c r="A146" s="17" t="s">
        <v>193</v>
      </c>
      <c r="B146" s="17" t="s">
        <v>145</v>
      </c>
      <c r="C146" s="17" t="s">
        <v>123</v>
      </c>
      <c r="D146" s="17" t="s">
        <v>942</v>
      </c>
      <c r="E146" s="17">
        <v>0.14178421457658733</v>
      </c>
    </row>
    <row r="147">
      <c r="A147" s="17" t="s">
        <v>193</v>
      </c>
      <c r="B147" s="17" t="s">
        <v>145</v>
      </c>
      <c r="C147" s="17" t="s">
        <v>123</v>
      </c>
      <c r="D147" s="17" t="s">
        <v>943</v>
      </c>
      <c r="E147" s="17">
        <v>0.13738170469900401</v>
      </c>
    </row>
    <row r="148">
      <c r="A148" s="17" t="s">
        <v>193</v>
      </c>
      <c r="B148" s="17" t="s">
        <v>145</v>
      </c>
      <c r="C148" s="17" t="s">
        <v>123</v>
      </c>
      <c r="D148" s="17" t="s">
        <v>944</v>
      </c>
      <c r="E148" s="17">
        <v>0.13738170469900401</v>
      </c>
    </row>
    <row r="149">
      <c r="A149" s="17" t="s">
        <v>193</v>
      </c>
      <c r="B149" s="17" t="s">
        <v>145</v>
      </c>
      <c r="C149" s="17" t="s">
        <v>123</v>
      </c>
      <c r="D149" s="17" t="s">
        <v>945</v>
      </c>
      <c r="E149" s="17">
        <v>0.13738170469900401</v>
      </c>
    </row>
    <row r="150">
      <c r="A150" s="17" t="s">
        <v>193</v>
      </c>
      <c r="B150" s="17" t="s">
        <v>145</v>
      </c>
      <c r="C150" s="17" t="s">
        <v>123</v>
      </c>
      <c r="D150" s="17" t="s">
        <v>946</v>
      </c>
      <c r="E150" s="17">
        <v>6.000845090462793</v>
      </c>
    </row>
    <row r="151">
      <c r="A151" s="17" t="s">
        <v>193</v>
      </c>
      <c r="B151" s="17" t="s">
        <v>145</v>
      </c>
      <c r="C151" s="17" t="s">
        <v>123</v>
      </c>
      <c r="D151" s="17" t="s">
        <v>947</v>
      </c>
      <c r="E151" s="17">
        <v>6.00072742598746</v>
      </c>
    </row>
    <row r="152">
      <c r="A152" s="17" t="s">
        <v>193</v>
      </c>
      <c r="B152" s="17" t="s">
        <v>145</v>
      </c>
      <c r="C152" s="17" t="s">
        <v>123</v>
      </c>
      <c r="D152" s="17" t="s">
        <v>948</v>
      </c>
      <c r="E152" s="17">
        <v>5.998646655523117</v>
      </c>
    </row>
    <row r="153">
      <c r="A153" s="17" t="s">
        <v>193</v>
      </c>
      <c r="B153" s="17" t="s">
        <v>145</v>
      </c>
      <c r="C153" s="17" t="s">
        <v>123</v>
      </c>
      <c r="D153" s="17" t="s">
        <v>949</v>
      </c>
      <c r="E153" s="17">
        <v>5.998186925815205</v>
      </c>
    </row>
    <row r="154">
      <c r="A154" s="17" t="s">
        <v>193</v>
      </c>
      <c r="B154" s="17" t="s">
        <v>145</v>
      </c>
      <c r="C154" s="17" t="s">
        <v>123</v>
      </c>
      <c r="D154" s="17" t="s">
        <v>950</v>
      </c>
      <c r="E154" s="17">
        <v>6.0472380474443685</v>
      </c>
    </row>
    <row r="155">
      <c r="A155" s="17" t="s">
        <v>193</v>
      </c>
      <c r="B155" s="17" t="s">
        <v>145</v>
      </c>
      <c r="C155" s="17" t="s">
        <v>123</v>
      </c>
      <c r="D155" s="17" t="s">
        <v>951</v>
      </c>
      <c r="E155" s="17">
        <v>6.018317195221628</v>
      </c>
    </row>
    <row r="156">
      <c r="A156" s="17" t="s">
        <v>193</v>
      </c>
      <c r="B156" s="17" t="s">
        <v>145</v>
      </c>
      <c r="C156" s="17" t="s">
        <v>123</v>
      </c>
      <c r="D156" s="17" t="s">
        <v>952</v>
      </c>
      <c r="E156" s="17">
        <v>5.99507924606383</v>
      </c>
    </row>
    <row r="157">
      <c r="A157" s="1" t="s">
        <v>116</v>
      </c>
      <c r="B157" s="1" t="s">
        <v>116</v>
      </c>
      <c r="C157" s="1">
        <f>SUBTOTAL(103,Elements13_3_21[Elemento])</f>
      </c>
      <c r="D157" s="1" t="s">
        <v>116</v>
      </c>
      <c r="E157" s="1">
        <f>SUBTOTAL(109,Elements13_3_21[Totais:])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1.xml><?xml version="1.0" encoding="utf-8"?>
<worksheet xmlns:r="http://schemas.openxmlformats.org/officeDocument/2006/relationships" xmlns="http://schemas.openxmlformats.org/spreadsheetml/2006/main">
  <dimension ref="A1:E76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24</v>
      </c>
      <c r="B1" s="9" t="s">
        <v>24</v>
      </c>
      <c r="C1" s="9" t="s">
        <v>24</v>
      </c>
      <c r="D1" s="9" t="s">
        <v>24</v>
      </c>
      <c r="E1" s="9" t="s">
        <v>24</v>
      </c>
    </row>
    <row r="2">
      <c r="A2" s="9" t="s">
        <v>24</v>
      </c>
      <c r="B2" s="9" t="s">
        <v>24</v>
      </c>
      <c r="C2" s="9" t="s">
        <v>24</v>
      </c>
      <c r="D2" s="9" t="s">
        <v>24</v>
      </c>
      <c r="E2" s="9" t="s">
        <v>24</v>
      </c>
    </row>
    <row r="4">
      <c r="A4" s="18" t="s">
        <v>115</v>
      </c>
      <c r="B4" s="18" t="s">
        <v>115</v>
      </c>
      <c r="C4" s="18" t="s">
        <v>115</v>
      </c>
      <c r="D4" s="18" t="s">
        <v>115</v>
      </c>
      <c r="E4" s="18" t="s">
        <v>115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123</v>
      </c>
      <c r="D7" s="17" t="s">
        <v>953</v>
      </c>
      <c r="E7" s="17">
        <v>1.710401999604566</v>
      </c>
    </row>
    <row r="8">
      <c r="A8" s="17" t="s">
        <v>193</v>
      </c>
      <c r="B8" s="17" t="s">
        <v>145</v>
      </c>
      <c r="C8" s="17" t="s">
        <v>123</v>
      </c>
      <c r="D8" s="17" t="s">
        <v>954</v>
      </c>
      <c r="E8" s="17">
        <v>5.926594785412255</v>
      </c>
    </row>
    <row r="9">
      <c r="A9" s="17" t="s">
        <v>193</v>
      </c>
      <c r="B9" s="17" t="s">
        <v>145</v>
      </c>
      <c r="C9" s="17" t="s">
        <v>123</v>
      </c>
      <c r="D9" s="17" t="s">
        <v>955</v>
      </c>
      <c r="E9" s="17">
        <v>5.194753482121183</v>
      </c>
    </row>
    <row r="10">
      <c r="A10" s="17" t="s">
        <v>193</v>
      </c>
      <c r="B10" s="17" t="s">
        <v>145</v>
      </c>
      <c r="C10" s="17" t="s">
        <v>123</v>
      </c>
      <c r="D10" s="17" t="s">
        <v>956</v>
      </c>
      <c r="E10" s="17">
        <v>0.06784999999999455</v>
      </c>
    </row>
    <row r="11">
      <c r="A11" s="17" t="s">
        <v>193</v>
      </c>
      <c r="B11" s="17" t="s">
        <v>145</v>
      </c>
      <c r="C11" s="17" t="s">
        <v>123</v>
      </c>
      <c r="D11" s="17" t="s">
        <v>957</v>
      </c>
      <c r="E11" s="17">
        <v>4.381984229560512</v>
      </c>
    </row>
    <row r="12">
      <c r="A12" s="17" t="s">
        <v>193</v>
      </c>
      <c r="B12" s="17" t="s">
        <v>145</v>
      </c>
      <c r="C12" s="17" t="s">
        <v>123</v>
      </c>
      <c r="D12" s="17" t="s">
        <v>958</v>
      </c>
      <c r="E12" s="17">
        <v>3.8098010929637067</v>
      </c>
    </row>
    <row r="13">
      <c r="A13" s="17" t="s">
        <v>193</v>
      </c>
      <c r="B13" s="17" t="s">
        <v>145</v>
      </c>
      <c r="C13" s="17" t="s">
        <v>123</v>
      </c>
      <c r="D13" s="17" t="s">
        <v>959</v>
      </c>
      <c r="E13" s="17">
        <v>2.5999852036491835</v>
      </c>
    </row>
    <row r="14">
      <c r="A14" s="17" t="s">
        <v>193</v>
      </c>
      <c r="B14" s="17" t="s">
        <v>145</v>
      </c>
      <c r="C14" s="17" t="s">
        <v>123</v>
      </c>
      <c r="D14" s="17" t="s">
        <v>960</v>
      </c>
      <c r="E14" s="17">
        <v>0.7722057209497113</v>
      </c>
    </row>
    <row r="15">
      <c r="A15" s="17" t="s">
        <v>193</v>
      </c>
      <c r="B15" s="17" t="s">
        <v>145</v>
      </c>
      <c r="C15" s="17" t="s">
        <v>123</v>
      </c>
      <c r="D15" s="17" t="s">
        <v>961</v>
      </c>
      <c r="E15" s="17">
        <v>0.08248806173432402</v>
      </c>
    </row>
    <row r="16">
      <c r="A16" s="17" t="s">
        <v>193</v>
      </c>
      <c r="B16" s="17" t="s">
        <v>145</v>
      </c>
      <c r="C16" s="17" t="s">
        <v>123</v>
      </c>
      <c r="D16" s="17" t="s">
        <v>962</v>
      </c>
      <c r="E16" s="17">
        <v>3.156194923673311</v>
      </c>
    </row>
    <row r="17">
      <c r="A17" s="17" t="s">
        <v>193</v>
      </c>
      <c r="B17" s="17" t="s">
        <v>145</v>
      </c>
      <c r="C17" s="17" t="s">
        <v>123</v>
      </c>
      <c r="D17" s="17" t="s">
        <v>963</v>
      </c>
      <c r="E17" s="17">
        <v>5.999769107678818</v>
      </c>
    </row>
    <row r="18">
      <c r="A18" s="17" t="s">
        <v>193</v>
      </c>
      <c r="B18" s="17" t="s">
        <v>145</v>
      </c>
      <c r="C18" s="17" t="s">
        <v>123</v>
      </c>
      <c r="D18" s="17" t="s">
        <v>964</v>
      </c>
      <c r="E18" s="17">
        <v>0.16455436780459073</v>
      </c>
    </row>
    <row r="19">
      <c r="A19" s="17" t="s">
        <v>193</v>
      </c>
      <c r="B19" s="17" t="s">
        <v>145</v>
      </c>
      <c r="C19" s="17" t="s">
        <v>123</v>
      </c>
      <c r="D19" s="17" t="s">
        <v>965</v>
      </c>
      <c r="E19" s="17">
        <v>5.996044448724562</v>
      </c>
    </row>
    <row r="20">
      <c r="A20" s="17" t="s">
        <v>193</v>
      </c>
      <c r="B20" s="17" t="s">
        <v>145</v>
      </c>
      <c r="C20" s="17" t="s">
        <v>123</v>
      </c>
      <c r="D20" s="17" t="s">
        <v>966</v>
      </c>
      <c r="E20" s="17">
        <v>5.998250083595602</v>
      </c>
    </row>
    <row r="21">
      <c r="A21" s="17" t="s">
        <v>193</v>
      </c>
      <c r="B21" s="17" t="s">
        <v>145</v>
      </c>
      <c r="C21" s="17" t="s">
        <v>123</v>
      </c>
      <c r="D21" s="17" t="s">
        <v>967</v>
      </c>
      <c r="E21" s="17">
        <v>5.070840490467832</v>
      </c>
    </row>
    <row r="22">
      <c r="A22" s="17" t="s">
        <v>193</v>
      </c>
      <c r="B22" s="17" t="s">
        <v>145</v>
      </c>
      <c r="C22" s="17" t="s">
        <v>123</v>
      </c>
      <c r="D22" s="17" t="s">
        <v>968</v>
      </c>
      <c r="E22" s="17">
        <v>2.3539287560292053</v>
      </c>
    </row>
    <row r="23">
      <c r="A23" s="17" t="s">
        <v>193</v>
      </c>
      <c r="B23" s="17" t="s">
        <v>145</v>
      </c>
      <c r="C23" s="17" t="s">
        <v>123</v>
      </c>
      <c r="D23" s="17" t="s">
        <v>969</v>
      </c>
      <c r="E23" s="17">
        <v>2.3619239912310537</v>
      </c>
    </row>
    <row r="24">
      <c r="A24" s="17" t="s">
        <v>193</v>
      </c>
      <c r="B24" s="17" t="s">
        <v>145</v>
      </c>
      <c r="C24" s="17" t="s">
        <v>123</v>
      </c>
      <c r="D24" s="17" t="s">
        <v>970</v>
      </c>
      <c r="E24" s="17">
        <v>2.344550299641861</v>
      </c>
    </row>
    <row r="25">
      <c r="A25" s="17" t="s">
        <v>193</v>
      </c>
      <c r="B25" s="17" t="s">
        <v>145</v>
      </c>
      <c r="C25" s="17" t="s">
        <v>123</v>
      </c>
      <c r="D25" s="17" t="s">
        <v>971</v>
      </c>
      <c r="E25" s="17">
        <v>0.41948815299879527</v>
      </c>
    </row>
    <row r="26">
      <c r="A26" s="17" t="s">
        <v>193</v>
      </c>
      <c r="B26" s="17" t="s">
        <v>145</v>
      </c>
      <c r="C26" s="17" t="s">
        <v>123</v>
      </c>
      <c r="D26" s="17" t="s">
        <v>972</v>
      </c>
      <c r="E26" s="17">
        <v>2.3766323855019538</v>
      </c>
    </row>
    <row r="27">
      <c r="A27" s="17" t="s">
        <v>193</v>
      </c>
      <c r="B27" s="17" t="s">
        <v>145</v>
      </c>
      <c r="C27" s="17" t="s">
        <v>123</v>
      </c>
      <c r="D27" s="17" t="s">
        <v>973</v>
      </c>
      <c r="E27" s="17">
        <v>3.658207185856116</v>
      </c>
    </row>
    <row r="28">
      <c r="A28" s="17" t="s">
        <v>193</v>
      </c>
      <c r="B28" s="17" t="s">
        <v>145</v>
      </c>
      <c r="C28" s="17" t="s">
        <v>123</v>
      </c>
      <c r="D28" s="17" t="s">
        <v>974</v>
      </c>
      <c r="E28" s="17">
        <v>4.025102948324246</v>
      </c>
    </row>
    <row r="29">
      <c r="A29" s="17" t="s">
        <v>193</v>
      </c>
      <c r="B29" s="17" t="s">
        <v>145</v>
      </c>
      <c r="C29" s="17" t="s">
        <v>123</v>
      </c>
      <c r="D29" s="17" t="s">
        <v>975</v>
      </c>
      <c r="E29" s="17">
        <v>5.032185319292741</v>
      </c>
    </row>
    <row r="30">
      <c r="A30" s="17" t="s">
        <v>193</v>
      </c>
      <c r="B30" s="17" t="s">
        <v>145</v>
      </c>
      <c r="C30" s="17" t="s">
        <v>123</v>
      </c>
      <c r="D30" s="17" t="s">
        <v>976</v>
      </c>
      <c r="E30" s="17">
        <v>3.981105728988589</v>
      </c>
    </row>
    <row r="31">
      <c r="A31" s="17" t="s">
        <v>193</v>
      </c>
      <c r="B31" s="17" t="s">
        <v>145</v>
      </c>
      <c r="C31" s="17" t="s">
        <v>123</v>
      </c>
      <c r="D31" s="17" t="s">
        <v>977</v>
      </c>
      <c r="E31" s="17">
        <v>0.9047454070906162</v>
      </c>
    </row>
    <row r="32">
      <c r="A32" s="17" t="s">
        <v>193</v>
      </c>
      <c r="B32" s="17" t="s">
        <v>145</v>
      </c>
      <c r="C32" s="17" t="s">
        <v>123</v>
      </c>
      <c r="D32" s="17" t="s">
        <v>978</v>
      </c>
      <c r="E32" s="17">
        <v>4.555463947212641</v>
      </c>
    </row>
    <row r="33">
      <c r="A33" s="17" t="s">
        <v>193</v>
      </c>
      <c r="B33" s="17" t="s">
        <v>145</v>
      </c>
      <c r="C33" s="17" t="s">
        <v>123</v>
      </c>
      <c r="D33" s="17" t="s">
        <v>979</v>
      </c>
      <c r="E33" s="17">
        <v>1.4679999999999875</v>
      </c>
    </row>
    <row r="34">
      <c r="A34" s="17" t="s">
        <v>193</v>
      </c>
      <c r="B34" s="17" t="s">
        <v>145</v>
      </c>
      <c r="C34" s="17" t="s">
        <v>123</v>
      </c>
      <c r="D34" s="17" t="s">
        <v>980</v>
      </c>
      <c r="E34" s="17">
        <v>4.664877996764063</v>
      </c>
    </row>
    <row r="35">
      <c r="A35" s="17" t="s">
        <v>193</v>
      </c>
      <c r="B35" s="17" t="s">
        <v>145</v>
      </c>
      <c r="C35" s="17" t="s">
        <v>123</v>
      </c>
      <c r="D35" s="17" t="s">
        <v>981</v>
      </c>
      <c r="E35" s="17">
        <v>1.4026416938577517</v>
      </c>
    </row>
    <row r="36">
      <c r="A36" s="17" t="s">
        <v>193</v>
      </c>
      <c r="B36" s="17" t="s">
        <v>145</v>
      </c>
      <c r="C36" s="17" t="s">
        <v>123</v>
      </c>
      <c r="D36" s="17" t="s">
        <v>982</v>
      </c>
      <c r="E36" s="17">
        <v>4.775831456244882</v>
      </c>
    </row>
    <row r="37">
      <c r="A37" s="17" t="s">
        <v>193</v>
      </c>
      <c r="B37" s="17" t="s">
        <v>145</v>
      </c>
      <c r="C37" s="17" t="s">
        <v>123</v>
      </c>
      <c r="D37" s="17" t="s">
        <v>983</v>
      </c>
      <c r="E37" s="17">
        <v>1.3341186816445778</v>
      </c>
    </row>
    <row r="38">
      <c r="A38" s="17" t="s">
        <v>193</v>
      </c>
      <c r="B38" s="17" t="s">
        <v>145</v>
      </c>
      <c r="C38" s="17" t="s">
        <v>123</v>
      </c>
      <c r="D38" s="17" t="s">
        <v>984</v>
      </c>
      <c r="E38" s="17">
        <v>0.4730000000000023</v>
      </c>
    </row>
    <row r="39">
      <c r="A39" s="17" t="s">
        <v>193</v>
      </c>
      <c r="B39" s="17" t="s">
        <v>145</v>
      </c>
      <c r="C39" s="17" t="s">
        <v>123</v>
      </c>
      <c r="D39" s="17" t="s">
        <v>985</v>
      </c>
      <c r="E39" s="17">
        <v>0.14705427255923037</v>
      </c>
    </row>
    <row r="40">
      <c r="A40" s="17" t="s">
        <v>193</v>
      </c>
      <c r="B40" s="17" t="s">
        <v>145</v>
      </c>
      <c r="C40" s="17" t="s">
        <v>123</v>
      </c>
      <c r="D40" s="17" t="s">
        <v>986</v>
      </c>
      <c r="E40" s="17">
        <v>0.4130000000000011</v>
      </c>
    </row>
    <row r="41">
      <c r="A41" s="17" t="s">
        <v>193</v>
      </c>
      <c r="B41" s="17" t="s">
        <v>145</v>
      </c>
      <c r="C41" s="17" t="s">
        <v>123</v>
      </c>
      <c r="D41" s="17" t="s">
        <v>987</v>
      </c>
      <c r="E41" s="17">
        <v>0.14705427255923428</v>
      </c>
    </row>
    <row r="42">
      <c r="A42" s="17" t="s">
        <v>193</v>
      </c>
      <c r="B42" s="17" t="s">
        <v>145</v>
      </c>
      <c r="C42" s="17" t="s">
        <v>123</v>
      </c>
      <c r="D42" s="17" t="s">
        <v>988</v>
      </c>
      <c r="E42" s="17">
        <v>0.3530000000000005</v>
      </c>
    </row>
    <row r="43">
      <c r="A43" s="17" t="s">
        <v>193</v>
      </c>
      <c r="B43" s="17" t="s">
        <v>145</v>
      </c>
      <c r="C43" s="17" t="s">
        <v>123</v>
      </c>
      <c r="D43" s="17" t="s">
        <v>989</v>
      </c>
      <c r="E43" s="17">
        <v>0.14705427255923362</v>
      </c>
    </row>
    <row r="44">
      <c r="A44" s="17" t="s">
        <v>193</v>
      </c>
      <c r="B44" s="17" t="s">
        <v>145</v>
      </c>
      <c r="C44" s="17" t="s">
        <v>123</v>
      </c>
      <c r="D44" s="17" t="s">
        <v>990</v>
      </c>
      <c r="E44" s="17">
        <v>4.629172930960407</v>
      </c>
    </row>
    <row r="45">
      <c r="A45" s="17" t="s">
        <v>193</v>
      </c>
      <c r="B45" s="17" t="s">
        <v>145</v>
      </c>
      <c r="C45" s="17" t="s">
        <v>123</v>
      </c>
      <c r="D45" s="17" t="s">
        <v>991</v>
      </c>
      <c r="E45" s="17">
        <v>0.8891494896561931</v>
      </c>
    </row>
    <row r="46">
      <c r="A46" s="17" t="s">
        <v>193</v>
      </c>
      <c r="B46" s="17" t="s">
        <v>145</v>
      </c>
      <c r="C46" s="17" t="s">
        <v>123</v>
      </c>
      <c r="D46" s="17" t="s">
        <v>992</v>
      </c>
      <c r="E46" s="17">
        <v>0.11613896743079492</v>
      </c>
    </row>
    <row r="47">
      <c r="A47" s="17" t="s">
        <v>193</v>
      </c>
      <c r="B47" s="17" t="s">
        <v>145</v>
      </c>
      <c r="C47" s="17" t="s">
        <v>123</v>
      </c>
      <c r="D47" s="17" t="s">
        <v>993</v>
      </c>
      <c r="E47" s="17">
        <v>6.663000000000006</v>
      </c>
    </row>
    <row r="48">
      <c r="A48" s="17" t="s">
        <v>193</v>
      </c>
      <c r="B48" s="17" t="s">
        <v>145</v>
      </c>
      <c r="C48" s="17" t="s">
        <v>123</v>
      </c>
      <c r="D48" s="17" t="s">
        <v>994</v>
      </c>
      <c r="E48" s="17">
        <v>6.643000000000186</v>
      </c>
    </row>
    <row r="49">
      <c r="A49" s="17" t="s">
        <v>193</v>
      </c>
      <c r="B49" s="17" t="s">
        <v>145</v>
      </c>
      <c r="C49" s="17" t="s">
        <v>123</v>
      </c>
      <c r="D49" s="17" t="s">
        <v>995</v>
      </c>
      <c r="E49" s="17">
        <v>6.663000000000004</v>
      </c>
    </row>
    <row r="50">
      <c r="A50" s="17" t="s">
        <v>193</v>
      </c>
      <c r="B50" s="17" t="s">
        <v>145</v>
      </c>
      <c r="C50" s="17" t="s">
        <v>123</v>
      </c>
      <c r="D50" s="17" t="s">
        <v>996</v>
      </c>
      <c r="E50" s="17">
        <v>0.053674878792586984</v>
      </c>
    </row>
    <row r="51">
      <c r="A51" s="17" t="s">
        <v>193</v>
      </c>
      <c r="B51" s="17" t="s">
        <v>145</v>
      </c>
      <c r="C51" s="17" t="s">
        <v>123</v>
      </c>
      <c r="D51" s="17" t="s">
        <v>997</v>
      </c>
      <c r="E51" s="17">
        <v>0.0660993612761408</v>
      </c>
    </row>
    <row r="52">
      <c r="A52" s="17" t="s">
        <v>193</v>
      </c>
      <c r="B52" s="17" t="s">
        <v>145</v>
      </c>
      <c r="C52" s="17" t="s">
        <v>123</v>
      </c>
      <c r="D52" s="17" t="s">
        <v>998</v>
      </c>
      <c r="E52" s="17">
        <v>0.11551341082754188</v>
      </c>
    </row>
    <row r="53">
      <c r="A53" s="17" t="s">
        <v>193</v>
      </c>
      <c r="B53" s="17" t="s">
        <v>145</v>
      </c>
      <c r="C53" s="17" t="s">
        <v>123</v>
      </c>
      <c r="D53" s="17" t="s">
        <v>999</v>
      </c>
      <c r="E53" s="17">
        <v>2.618181024145444</v>
      </c>
    </row>
    <row r="54">
      <c r="A54" s="17" t="s">
        <v>193</v>
      </c>
      <c r="B54" s="17" t="s">
        <v>145</v>
      </c>
      <c r="C54" s="17" t="s">
        <v>123</v>
      </c>
      <c r="D54" s="17" t="s">
        <v>1000</v>
      </c>
      <c r="E54" s="17">
        <v>2.7778076642770673</v>
      </c>
    </row>
    <row r="55">
      <c r="A55" s="17" t="s">
        <v>193</v>
      </c>
      <c r="B55" s="17" t="s">
        <v>145</v>
      </c>
      <c r="C55" s="17" t="s">
        <v>123</v>
      </c>
      <c r="D55" s="17" t="s">
        <v>1001</v>
      </c>
      <c r="E55" s="17">
        <v>3.291312018426691</v>
      </c>
    </row>
    <row r="56">
      <c r="A56" s="17" t="s">
        <v>193</v>
      </c>
      <c r="B56" s="17" t="s">
        <v>145</v>
      </c>
      <c r="C56" s="17" t="s">
        <v>123</v>
      </c>
      <c r="D56" s="17" t="s">
        <v>1002</v>
      </c>
      <c r="E56" s="17">
        <v>2.192954833250432</v>
      </c>
    </row>
    <row r="57">
      <c r="A57" s="17" t="s">
        <v>193</v>
      </c>
      <c r="B57" s="17" t="s">
        <v>145</v>
      </c>
      <c r="C57" s="17" t="s">
        <v>123</v>
      </c>
      <c r="D57" s="17" t="s">
        <v>1003</v>
      </c>
      <c r="E57" s="17">
        <v>0.7072383061421957</v>
      </c>
    </row>
    <row r="58">
      <c r="A58" s="17" t="s">
        <v>193</v>
      </c>
      <c r="B58" s="17" t="s">
        <v>145</v>
      </c>
      <c r="C58" s="17" t="s">
        <v>123</v>
      </c>
      <c r="D58" s="17" t="s">
        <v>1004</v>
      </c>
      <c r="E58" s="17">
        <v>0.5872383061421883</v>
      </c>
    </row>
    <row r="59">
      <c r="A59" s="17" t="s">
        <v>193</v>
      </c>
      <c r="B59" s="17" t="s">
        <v>145</v>
      </c>
      <c r="C59" s="17" t="s">
        <v>123</v>
      </c>
      <c r="D59" s="17" t="s">
        <v>1005</v>
      </c>
      <c r="E59" s="17">
        <v>0.46723830614218964</v>
      </c>
    </row>
    <row r="60">
      <c r="A60" s="17" t="s">
        <v>193</v>
      </c>
      <c r="B60" s="17" t="s">
        <v>145</v>
      </c>
      <c r="C60" s="17" t="s">
        <v>123</v>
      </c>
      <c r="D60" s="17" t="s">
        <v>1006</v>
      </c>
      <c r="E60" s="17">
        <v>5.998571201107939</v>
      </c>
    </row>
    <row r="61">
      <c r="A61" s="17" t="s">
        <v>193</v>
      </c>
      <c r="B61" s="17" t="s">
        <v>145</v>
      </c>
      <c r="C61" s="17" t="s">
        <v>123</v>
      </c>
      <c r="D61" s="17" t="s">
        <v>1007</v>
      </c>
      <c r="E61" s="17">
        <v>2.0599999999999965</v>
      </c>
    </row>
    <row r="62">
      <c r="A62" s="17" t="s">
        <v>193</v>
      </c>
      <c r="B62" s="17" t="s">
        <v>145</v>
      </c>
      <c r="C62" s="17" t="s">
        <v>123</v>
      </c>
      <c r="D62" s="17" t="s">
        <v>1008</v>
      </c>
      <c r="E62" s="17">
        <v>0.28828111862074485</v>
      </c>
    </row>
    <row r="63">
      <c r="A63" s="17" t="s">
        <v>193</v>
      </c>
      <c r="B63" s="17" t="s">
        <v>145</v>
      </c>
      <c r="C63" s="17" t="s">
        <v>123</v>
      </c>
      <c r="D63" s="17" t="s">
        <v>1009</v>
      </c>
      <c r="E63" s="17">
        <v>1.5845781609884062</v>
      </c>
    </row>
    <row r="64">
      <c r="A64" s="17" t="s">
        <v>193</v>
      </c>
      <c r="B64" s="17" t="s">
        <v>145</v>
      </c>
      <c r="C64" s="17" t="s">
        <v>123</v>
      </c>
      <c r="D64" s="17" t="s">
        <v>1010</v>
      </c>
      <c r="E64" s="17">
        <v>2.7058255696389164</v>
      </c>
    </row>
    <row r="65">
      <c r="A65" s="17" t="s">
        <v>193</v>
      </c>
      <c r="B65" s="17" t="s">
        <v>145</v>
      </c>
      <c r="C65" s="17" t="s">
        <v>123</v>
      </c>
      <c r="D65" s="17" t="s">
        <v>1011</v>
      </c>
      <c r="E65" s="17">
        <v>2.215214992918675</v>
      </c>
    </row>
    <row r="66">
      <c r="A66" s="17" t="s">
        <v>193</v>
      </c>
      <c r="B66" s="17" t="s">
        <v>145</v>
      </c>
      <c r="C66" s="17" t="s">
        <v>123</v>
      </c>
      <c r="D66" s="17" t="s">
        <v>1012</v>
      </c>
      <c r="E66" s="17">
        <v>0.4955095387158491</v>
      </c>
    </row>
    <row r="67">
      <c r="A67" s="17" t="s">
        <v>193</v>
      </c>
      <c r="B67" s="17" t="s">
        <v>145</v>
      </c>
      <c r="C67" s="17" t="s">
        <v>123</v>
      </c>
      <c r="D67" s="17" t="s">
        <v>1013</v>
      </c>
      <c r="E67" s="17">
        <v>1.915845936299201</v>
      </c>
    </row>
    <row r="68">
      <c r="A68" s="17" t="s">
        <v>193</v>
      </c>
      <c r="B68" s="17" t="s">
        <v>145</v>
      </c>
      <c r="C68" s="17" t="s">
        <v>123</v>
      </c>
      <c r="D68" s="17" t="s">
        <v>1014</v>
      </c>
      <c r="E68" s="17">
        <v>2.9335160285434934</v>
      </c>
    </row>
    <row r="69">
      <c r="A69" s="17" t="s">
        <v>193</v>
      </c>
      <c r="B69" s="17" t="s">
        <v>145</v>
      </c>
      <c r="C69" s="17" t="s">
        <v>123</v>
      </c>
      <c r="D69" s="17" t="s">
        <v>1015</v>
      </c>
      <c r="E69" s="17">
        <v>6.00469999999995</v>
      </c>
    </row>
    <row r="70">
      <c r="A70" s="17" t="s">
        <v>193</v>
      </c>
      <c r="B70" s="17" t="s">
        <v>145</v>
      </c>
      <c r="C70" s="17" t="s">
        <v>123</v>
      </c>
      <c r="D70" s="17" t="s">
        <v>1016</v>
      </c>
      <c r="E70" s="17">
        <v>1.26131365635644</v>
      </c>
    </row>
    <row r="71">
      <c r="A71" s="17" t="s">
        <v>193</v>
      </c>
      <c r="B71" s="17" t="s">
        <v>145</v>
      </c>
      <c r="C71" s="17" t="s">
        <v>123</v>
      </c>
      <c r="D71" s="17" t="s">
        <v>1017</v>
      </c>
      <c r="E71" s="17">
        <v>1.7272784883276082</v>
      </c>
    </row>
    <row r="72">
      <c r="A72" s="17" t="s">
        <v>193</v>
      </c>
      <c r="B72" s="17" t="s">
        <v>145</v>
      </c>
      <c r="C72" s="17" t="s">
        <v>123</v>
      </c>
      <c r="D72" s="17" t="s">
        <v>1018</v>
      </c>
      <c r="E72" s="17">
        <v>3.3012758443694743</v>
      </c>
    </row>
    <row r="73">
      <c r="A73" s="17" t="s">
        <v>193</v>
      </c>
      <c r="B73" s="17" t="s">
        <v>145</v>
      </c>
      <c r="C73" s="17" t="s">
        <v>123</v>
      </c>
      <c r="D73" s="17" t="s">
        <v>1019</v>
      </c>
      <c r="E73" s="17">
        <v>0.9622888532882813</v>
      </c>
    </row>
    <row r="74">
      <c r="A74" s="17" t="s">
        <v>193</v>
      </c>
      <c r="B74" s="17" t="s">
        <v>145</v>
      </c>
      <c r="C74" s="17" t="s">
        <v>123</v>
      </c>
      <c r="D74" s="17" t="s">
        <v>1020</v>
      </c>
      <c r="E74" s="17">
        <v>0.9696083061421612</v>
      </c>
    </row>
    <row r="75">
      <c r="A75" s="17" t="s">
        <v>193</v>
      </c>
      <c r="B75" s="17" t="s">
        <v>145</v>
      </c>
      <c r="C75" s="17" t="s">
        <v>123</v>
      </c>
      <c r="D75" s="17" t="s">
        <v>1021</v>
      </c>
      <c r="E75" s="17">
        <v>0.42371688245431766</v>
      </c>
    </row>
    <row r="76">
      <c r="A76" s="1" t="s">
        <v>116</v>
      </c>
      <c r="B76" s="1" t="s">
        <v>116</v>
      </c>
      <c r="C76" s="1">
        <f>SUBTOTAL(103,Elements13_3_31[Elemento])</f>
      </c>
      <c r="D76" s="1" t="s">
        <v>116</v>
      </c>
      <c r="E76" s="1">
        <f>SUBTOTAL(109,Elements13_3_31[Totais:])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2.xml><?xml version="1.0" encoding="utf-8"?>
<worksheet xmlns:r="http://schemas.openxmlformats.org/officeDocument/2006/relationships" xmlns="http://schemas.openxmlformats.org/spreadsheetml/2006/main">
  <dimension ref="A1:E19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28</v>
      </c>
      <c r="B1" s="9" t="s">
        <v>28</v>
      </c>
      <c r="C1" s="9" t="s">
        <v>28</v>
      </c>
      <c r="D1" s="9" t="s">
        <v>28</v>
      </c>
      <c r="E1" s="9" t="s">
        <v>28</v>
      </c>
    </row>
    <row r="2">
      <c r="A2" s="9" t="s">
        <v>28</v>
      </c>
      <c r="B2" s="9" t="s">
        <v>28</v>
      </c>
      <c r="C2" s="9" t="s">
        <v>28</v>
      </c>
      <c r="D2" s="9" t="s">
        <v>28</v>
      </c>
      <c r="E2" s="9" t="s">
        <v>28</v>
      </c>
    </row>
    <row r="4">
      <c r="A4" s="18" t="s">
        <v>115</v>
      </c>
      <c r="B4" s="18" t="s">
        <v>115</v>
      </c>
      <c r="C4" s="18" t="s">
        <v>115</v>
      </c>
      <c r="D4" s="18" t="s">
        <v>115</v>
      </c>
      <c r="E4" s="18" t="s">
        <v>115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123</v>
      </c>
      <c r="D7" s="17" t="s">
        <v>1022</v>
      </c>
      <c r="E7" s="17">
        <v>5.938906492827873</v>
      </c>
    </row>
    <row r="8">
      <c r="A8" s="17" t="s">
        <v>193</v>
      </c>
      <c r="B8" s="17" t="s">
        <v>145</v>
      </c>
      <c r="C8" s="17" t="s">
        <v>123</v>
      </c>
      <c r="D8" s="17" t="s">
        <v>1023</v>
      </c>
      <c r="E8" s="17">
        <v>5.932016951763221</v>
      </c>
    </row>
    <row r="9">
      <c r="A9" s="17" t="s">
        <v>193</v>
      </c>
      <c r="B9" s="17" t="s">
        <v>145</v>
      </c>
      <c r="C9" s="17" t="s">
        <v>123</v>
      </c>
      <c r="D9" s="17" t="s">
        <v>1024</v>
      </c>
      <c r="E9" s="17">
        <v>5.996031915081452</v>
      </c>
    </row>
    <row r="10">
      <c r="A10" s="17" t="s">
        <v>193</v>
      </c>
      <c r="B10" s="17" t="s">
        <v>145</v>
      </c>
      <c r="C10" s="17" t="s">
        <v>123</v>
      </c>
      <c r="D10" s="17" t="s">
        <v>1025</v>
      </c>
      <c r="E10" s="17">
        <v>6.001181151890289</v>
      </c>
    </row>
    <row r="11">
      <c r="A11" s="17" t="s">
        <v>193</v>
      </c>
      <c r="B11" s="17" t="s">
        <v>145</v>
      </c>
      <c r="C11" s="17" t="s">
        <v>123</v>
      </c>
      <c r="D11" s="17" t="s">
        <v>1026</v>
      </c>
      <c r="E11" s="17">
        <v>6.002872782543825</v>
      </c>
    </row>
    <row r="12">
      <c r="A12" s="17" t="s">
        <v>193</v>
      </c>
      <c r="B12" s="17" t="s">
        <v>145</v>
      </c>
      <c r="C12" s="17" t="s">
        <v>123</v>
      </c>
      <c r="D12" s="17" t="s">
        <v>1027</v>
      </c>
      <c r="E12" s="17">
        <v>6.002723545734981</v>
      </c>
    </row>
    <row r="13">
      <c r="A13" s="17" t="s">
        <v>193</v>
      </c>
      <c r="B13" s="17" t="s">
        <v>145</v>
      </c>
      <c r="C13" s="17" t="s">
        <v>123</v>
      </c>
      <c r="D13" s="17" t="s">
        <v>1028</v>
      </c>
      <c r="E13" s="17">
        <v>5.8939916185673775</v>
      </c>
    </row>
    <row r="14">
      <c r="A14" s="17" t="s">
        <v>193</v>
      </c>
      <c r="B14" s="17" t="s">
        <v>145</v>
      </c>
      <c r="C14" s="17" t="s">
        <v>123</v>
      </c>
      <c r="D14" s="17" t="s">
        <v>1029</v>
      </c>
      <c r="E14" s="17">
        <v>6.004916374864486</v>
      </c>
    </row>
    <row r="15">
      <c r="A15" s="17" t="s">
        <v>193</v>
      </c>
      <c r="B15" s="17" t="s">
        <v>145</v>
      </c>
      <c r="C15" s="17" t="s">
        <v>123</v>
      </c>
      <c r="D15" s="17" t="s">
        <v>1030</v>
      </c>
      <c r="E15" s="17">
        <v>5.982167590069786</v>
      </c>
    </row>
    <row r="16">
      <c r="A16" s="17" t="s">
        <v>193</v>
      </c>
      <c r="B16" s="17" t="s">
        <v>145</v>
      </c>
      <c r="C16" s="17" t="s">
        <v>123</v>
      </c>
      <c r="D16" s="17" t="s">
        <v>1031</v>
      </c>
      <c r="E16" s="17">
        <v>5.995884499012304</v>
      </c>
    </row>
    <row r="17">
      <c r="A17" s="17" t="s">
        <v>193</v>
      </c>
      <c r="B17" s="17" t="s">
        <v>145</v>
      </c>
      <c r="C17" s="17" t="s">
        <v>123</v>
      </c>
      <c r="D17" s="17" t="s">
        <v>1032</v>
      </c>
      <c r="E17" s="17">
        <v>0.5821132474713634</v>
      </c>
    </row>
    <row r="18">
      <c r="A18" s="17" t="s">
        <v>193</v>
      </c>
      <c r="B18" s="17" t="s">
        <v>145</v>
      </c>
      <c r="C18" s="17" t="s">
        <v>123</v>
      </c>
      <c r="D18" s="17" t="s">
        <v>1033</v>
      </c>
      <c r="E18" s="17">
        <v>0.0910999999999818</v>
      </c>
    </row>
    <row r="19">
      <c r="A19" s="17" t="s">
        <v>193</v>
      </c>
      <c r="B19" s="17" t="s">
        <v>145</v>
      </c>
      <c r="C19" s="17" t="s">
        <v>123</v>
      </c>
      <c r="D19" s="17" t="s">
        <v>1034</v>
      </c>
      <c r="E19" s="17">
        <v>1.3524000000000023</v>
      </c>
    </row>
    <row r="20">
      <c r="A20" s="17" t="s">
        <v>193</v>
      </c>
      <c r="B20" s="17" t="s">
        <v>145</v>
      </c>
      <c r="C20" s="17" t="s">
        <v>123</v>
      </c>
      <c r="D20" s="17" t="s">
        <v>1035</v>
      </c>
      <c r="E20" s="17">
        <v>0.07672489635385123</v>
      </c>
    </row>
    <row r="21">
      <c r="A21" s="17" t="s">
        <v>193</v>
      </c>
      <c r="B21" s="17" t="s">
        <v>145</v>
      </c>
      <c r="C21" s="17" t="s">
        <v>123</v>
      </c>
      <c r="D21" s="17" t="s">
        <v>1036</v>
      </c>
      <c r="E21" s="17">
        <v>1.2617999999999991</v>
      </c>
    </row>
    <row r="22">
      <c r="A22" s="17" t="s">
        <v>193</v>
      </c>
      <c r="B22" s="17" t="s">
        <v>145</v>
      </c>
      <c r="C22" s="17" t="s">
        <v>123</v>
      </c>
      <c r="D22" s="17" t="s">
        <v>1037</v>
      </c>
      <c r="E22" s="17">
        <v>0.11090000000000078</v>
      </c>
    </row>
    <row r="23">
      <c r="A23" s="17" t="s">
        <v>193</v>
      </c>
      <c r="B23" s="17" t="s">
        <v>145</v>
      </c>
      <c r="C23" s="17" t="s">
        <v>123</v>
      </c>
      <c r="D23" s="17" t="s">
        <v>1038</v>
      </c>
      <c r="E23" s="17">
        <v>1.352400000000002</v>
      </c>
    </row>
    <row r="24">
      <c r="A24" s="17" t="s">
        <v>193</v>
      </c>
      <c r="B24" s="17" t="s">
        <v>145</v>
      </c>
      <c r="C24" s="17" t="s">
        <v>123</v>
      </c>
      <c r="D24" s="17" t="s">
        <v>1039</v>
      </c>
      <c r="E24" s="17">
        <v>0.11118635463253444</v>
      </c>
    </row>
    <row r="25">
      <c r="A25" s="17" t="s">
        <v>193</v>
      </c>
      <c r="B25" s="17" t="s">
        <v>145</v>
      </c>
      <c r="C25" s="17" t="s">
        <v>123</v>
      </c>
      <c r="D25" s="17" t="s">
        <v>1040</v>
      </c>
      <c r="E25" s="17">
        <v>0.08342536978331316</v>
      </c>
    </row>
    <row r="26">
      <c r="A26" s="17" t="s">
        <v>193</v>
      </c>
      <c r="B26" s="17" t="s">
        <v>145</v>
      </c>
      <c r="C26" s="17" t="s">
        <v>123</v>
      </c>
      <c r="D26" s="17" t="s">
        <v>1041</v>
      </c>
      <c r="E26" s="17">
        <v>0.11554004465863389</v>
      </c>
    </row>
    <row r="27">
      <c r="A27" s="17" t="s">
        <v>193</v>
      </c>
      <c r="B27" s="17" t="s">
        <v>145</v>
      </c>
      <c r="C27" s="17" t="s">
        <v>123</v>
      </c>
      <c r="D27" s="17" t="s">
        <v>1042</v>
      </c>
      <c r="E27" s="17">
        <v>1.352400000000002</v>
      </c>
    </row>
    <row r="28">
      <c r="A28" s="17" t="s">
        <v>193</v>
      </c>
      <c r="B28" s="17" t="s">
        <v>145</v>
      </c>
      <c r="C28" s="17" t="s">
        <v>123</v>
      </c>
      <c r="D28" s="17" t="s">
        <v>1043</v>
      </c>
      <c r="E28" s="17">
        <v>0.1629949999999989</v>
      </c>
    </row>
    <row r="29">
      <c r="A29" s="17" t="s">
        <v>193</v>
      </c>
      <c r="B29" s="17" t="s">
        <v>145</v>
      </c>
      <c r="C29" s="17" t="s">
        <v>123</v>
      </c>
      <c r="D29" s="17" t="s">
        <v>1044</v>
      </c>
      <c r="E29" s="17">
        <v>0.4428091270346576</v>
      </c>
    </row>
    <row r="30">
      <c r="A30" s="17" t="s">
        <v>193</v>
      </c>
      <c r="B30" s="17" t="s">
        <v>145</v>
      </c>
      <c r="C30" s="17" t="s">
        <v>123</v>
      </c>
      <c r="D30" s="17" t="s">
        <v>1045</v>
      </c>
      <c r="E30" s="17">
        <v>1.999147293939083</v>
      </c>
    </row>
    <row r="31">
      <c r="A31" s="17" t="s">
        <v>193</v>
      </c>
      <c r="B31" s="17" t="s">
        <v>145</v>
      </c>
      <c r="C31" s="17" t="s">
        <v>123</v>
      </c>
      <c r="D31" s="17" t="s">
        <v>1046</v>
      </c>
      <c r="E31" s="17">
        <v>0.73373600440806</v>
      </c>
    </row>
    <row r="32">
      <c r="A32" s="17" t="s">
        <v>193</v>
      </c>
      <c r="B32" s="17" t="s">
        <v>145</v>
      </c>
      <c r="C32" s="17" t="s">
        <v>123</v>
      </c>
      <c r="D32" s="17" t="s">
        <v>1047</v>
      </c>
      <c r="E32" s="17">
        <v>0.08564000000000045</v>
      </c>
    </row>
    <row r="33">
      <c r="A33" s="17" t="s">
        <v>193</v>
      </c>
      <c r="B33" s="17" t="s">
        <v>145</v>
      </c>
      <c r="C33" s="17" t="s">
        <v>123</v>
      </c>
      <c r="D33" s="17" t="s">
        <v>1048</v>
      </c>
      <c r="E33" s="17">
        <v>0.6099118318204124</v>
      </c>
    </row>
    <row r="34">
      <c r="A34" s="17" t="s">
        <v>193</v>
      </c>
      <c r="B34" s="17" t="s">
        <v>145</v>
      </c>
      <c r="C34" s="17" t="s">
        <v>123</v>
      </c>
      <c r="D34" s="17" t="s">
        <v>1049</v>
      </c>
      <c r="E34" s="17">
        <v>0.15369499999999722</v>
      </c>
    </row>
    <row r="35">
      <c r="A35" s="17" t="s">
        <v>193</v>
      </c>
      <c r="B35" s="17" t="s">
        <v>145</v>
      </c>
      <c r="C35" s="17" t="s">
        <v>123</v>
      </c>
      <c r="D35" s="17" t="s">
        <v>1050</v>
      </c>
      <c r="E35" s="17">
        <v>0.16302000000000105</v>
      </c>
    </row>
    <row r="36">
      <c r="A36" s="17" t="s">
        <v>193</v>
      </c>
      <c r="B36" s="17" t="s">
        <v>145</v>
      </c>
      <c r="C36" s="17" t="s">
        <v>123</v>
      </c>
      <c r="D36" s="17" t="s">
        <v>1051</v>
      </c>
      <c r="E36" s="17">
        <v>0.08656000000008833</v>
      </c>
    </row>
    <row r="37">
      <c r="A37" s="17" t="s">
        <v>193</v>
      </c>
      <c r="B37" s="17" t="s">
        <v>145</v>
      </c>
      <c r="C37" s="17" t="s">
        <v>123</v>
      </c>
      <c r="D37" s="17" t="s">
        <v>1052</v>
      </c>
      <c r="E37" s="17">
        <v>0.15369499999999886</v>
      </c>
    </row>
    <row r="38">
      <c r="A38" s="17" t="s">
        <v>193</v>
      </c>
      <c r="B38" s="17" t="s">
        <v>145</v>
      </c>
      <c r="C38" s="17" t="s">
        <v>123</v>
      </c>
      <c r="D38" s="17" t="s">
        <v>1053</v>
      </c>
      <c r="E38" s="17">
        <v>0.1536949999999975</v>
      </c>
    </row>
    <row r="39">
      <c r="A39" s="17" t="s">
        <v>193</v>
      </c>
      <c r="B39" s="17" t="s">
        <v>145</v>
      </c>
      <c r="C39" s="17" t="s">
        <v>123</v>
      </c>
      <c r="D39" s="17" t="s">
        <v>1054</v>
      </c>
      <c r="E39" s="17">
        <v>0.09700000000000589</v>
      </c>
    </row>
    <row r="40">
      <c r="A40" s="17" t="s">
        <v>193</v>
      </c>
      <c r="B40" s="17" t="s">
        <v>145</v>
      </c>
      <c r="C40" s="17" t="s">
        <v>123</v>
      </c>
      <c r="D40" s="17" t="s">
        <v>1055</v>
      </c>
      <c r="E40" s="17">
        <v>0.05699999999999571</v>
      </c>
    </row>
    <row r="41">
      <c r="A41" s="17" t="s">
        <v>193</v>
      </c>
      <c r="B41" s="17" t="s">
        <v>145</v>
      </c>
      <c r="C41" s="17" t="s">
        <v>123</v>
      </c>
      <c r="D41" s="17" t="s">
        <v>1056</v>
      </c>
      <c r="E41" s="17">
        <v>0.19442000000000495</v>
      </c>
    </row>
    <row r="42">
      <c r="A42" s="17" t="s">
        <v>193</v>
      </c>
      <c r="B42" s="17" t="s">
        <v>145</v>
      </c>
      <c r="C42" s="17" t="s">
        <v>123</v>
      </c>
      <c r="D42" s="17" t="s">
        <v>1057</v>
      </c>
      <c r="E42" s="17">
        <v>0.054799999999995734</v>
      </c>
    </row>
    <row r="43">
      <c r="A43" s="17" t="s">
        <v>193</v>
      </c>
      <c r="B43" s="17" t="s">
        <v>145</v>
      </c>
      <c r="C43" s="17" t="s">
        <v>123</v>
      </c>
      <c r="D43" s="17" t="s">
        <v>1058</v>
      </c>
      <c r="E43" s="17">
        <v>0.054799999999996206</v>
      </c>
    </row>
    <row r="44">
      <c r="A44" s="17" t="s">
        <v>193</v>
      </c>
      <c r="B44" s="17" t="s">
        <v>145</v>
      </c>
      <c r="C44" s="17" t="s">
        <v>123</v>
      </c>
      <c r="D44" s="17" t="s">
        <v>1059</v>
      </c>
      <c r="E44" s="17">
        <v>0.2297033351617144</v>
      </c>
    </row>
    <row r="45">
      <c r="A45" s="17" t="s">
        <v>193</v>
      </c>
      <c r="B45" s="17" t="s">
        <v>145</v>
      </c>
      <c r="C45" s="17" t="s">
        <v>123</v>
      </c>
      <c r="D45" s="17" t="s">
        <v>1060</v>
      </c>
      <c r="E45" s="17">
        <v>1.3924599999999836</v>
      </c>
    </row>
    <row r="46">
      <c r="A46" s="17" t="s">
        <v>193</v>
      </c>
      <c r="B46" s="17" t="s">
        <v>145</v>
      </c>
      <c r="C46" s="17" t="s">
        <v>123</v>
      </c>
      <c r="D46" s="17" t="s">
        <v>1061</v>
      </c>
      <c r="E46" s="17">
        <v>0.18320000000006553</v>
      </c>
    </row>
    <row r="47">
      <c r="A47" s="17" t="s">
        <v>193</v>
      </c>
      <c r="B47" s="17" t="s">
        <v>145</v>
      </c>
      <c r="C47" s="17" t="s">
        <v>123</v>
      </c>
      <c r="D47" s="17" t="s">
        <v>1062</v>
      </c>
      <c r="E47" s="17">
        <v>3.9005356825241355</v>
      </c>
    </row>
    <row r="48">
      <c r="A48" s="17" t="s">
        <v>193</v>
      </c>
      <c r="B48" s="17" t="s">
        <v>145</v>
      </c>
      <c r="C48" s="17" t="s">
        <v>123</v>
      </c>
      <c r="D48" s="17" t="s">
        <v>1063</v>
      </c>
      <c r="E48" s="17">
        <v>4.123574173665974</v>
      </c>
    </row>
    <row r="49">
      <c r="A49" s="17" t="s">
        <v>193</v>
      </c>
      <c r="B49" s="17" t="s">
        <v>145</v>
      </c>
      <c r="C49" s="17" t="s">
        <v>123</v>
      </c>
      <c r="D49" s="17" t="s">
        <v>1064</v>
      </c>
      <c r="E49" s="17">
        <v>4.306762789430893</v>
      </c>
    </row>
    <row r="50">
      <c r="A50" s="17" t="s">
        <v>193</v>
      </c>
      <c r="B50" s="17" t="s">
        <v>145</v>
      </c>
      <c r="C50" s="17" t="s">
        <v>123</v>
      </c>
      <c r="D50" s="17" t="s">
        <v>1065</v>
      </c>
      <c r="E50" s="17">
        <v>0.6137360044080175</v>
      </c>
    </row>
    <row r="51">
      <c r="A51" s="17" t="s">
        <v>193</v>
      </c>
      <c r="B51" s="17" t="s">
        <v>145</v>
      </c>
      <c r="C51" s="17" t="s">
        <v>123</v>
      </c>
      <c r="D51" s="17" t="s">
        <v>1066</v>
      </c>
      <c r="E51" s="17">
        <v>0.6737360044080621</v>
      </c>
    </row>
    <row r="52">
      <c r="A52" s="17" t="s">
        <v>193</v>
      </c>
      <c r="B52" s="17" t="s">
        <v>145</v>
      </c>
      <c r="C52" s="17" t="s">
        <v>123</v>
      </c>
      <c r="D52" s="17" t="s">
        <v>1067</v>
      </c>
      <c r="E52" s="17">
        <v>0.4417999999999988</v>
      </c>
    </row>
    <row r="53">
      <c r="A53" s="17" t="s">
        <v>193</v>
      </c>
      <c r="B53" s="17" t="s">
        <v>145</v>
      </c>
      <c r="C53" s="17" t="s">
        <v>123</v>
      </c>
      <c r="D53" s="17" t="s">
        <v>1068</v>
      </c>
      <c r="E53" s="17">
        <v>0.20533125326082197</v>
      </c>
    </row>
    <row r="54">
      <c r="A54" s="17" t="s">
        <v>193</v>
      </c>
      <c r="B54" s="17" t="s">
        <v>145</v>
      </c>
      <c r="C54" s="17" t="s">
        <v>123</v>
      </c>
      <c r="D54" s="17" t="s">
        <v>1069</v>
      </c>
      <c r="E54" s="17">
        <v>5.7990423779940885</v>
      </c>
    </row>
    <row r="55">
      <c r="A55" s="17" t="s">
        <v>193</v>
      </c>
      <c r="B55" s="17" t="s">
        <v>145</v>
      </c>
      <c r="C55" s="17" t="s">
        <v>123</v>
      </c>
      <c r="D55" s="17" t="s">
        <v>1070</v>
      </c>
      <c r="E55" s="17">
        <v>10.661800000000067</v>
      </c>
    </row>
    <row r="56">
      <c r="A56" s="17" t="s">
        <v>193</v>
      </c>
      <c r="B56" s="17" t="s">
        <v>145</v>
      </c>
      <c r="C56" s="17" t="s">
        <v>123</v>
      </c>
      <c r="D56" s="17" t="s">
        <v>1071</v>
      </c>
      <c r="E56" s="17">
        <v>0.08284499999999546</v>
      </c>
    </row>
    <row r="57">
      <c r="A57" s="17" t="s">
        <v>193</v>
      </c>
      <c r="B57" s="17" t="s">
        <v>145</v>
      </c>
      <c r="C57" s="17" t="s">
        <v>123</v>
      </c>
      <c r="D57" s="17" t="s">
        <v>1072</v>
      </c>
      <c r="E57" s="17">
        <v>1.7418</v>
      </c>
    </row>
    <row r="58">
      <c r="A58" s="17" t="s">
        <v>193</v>
      </c>
      <c r="B58" s="17" t="s">
        <v>145</v>
      </c>
      <c r="C58" s="17" t="s">
        <v>123</v>
      </c>
      <c r="D58" s="17" t="s">
        <v>1073</v>
      </c>
      <c r="E58" s="17">
        <v>0.07264499999999778</v>
      </c>
    </row>
    <row r="59">
      <c r="A59" s="17" t="s">
        <v>193</v>
      </c>
      <c r="B59" s="17" t="s">
        <v>145</v>
      </c>
      <c r="C59" s="17" t="s">
        <v>123</v>
      </c>
      <c r="D59" s="17" t="s">
        <v>1074</v>
      </c>
      <c r="E59" s="17">
        <v>0.07896510364616795</v>
      </c>
    </row>
    <row r="60">
      <c r="A60" s="17" t="s">
        <v>193</v>
      </c>
      <c r="B60" s="17" t="s">
        <v>145</v>
      </c>
      <c r="C60" s="17" t="s">
        <v>123</v>
      </c>
      <c r="D60" s="17" t="s">
        <v>1075</v>
      </c>
      <c r="E60" s="17">
        <v>1.242400000000001</v>
      </c>
    </row>
    <row r="61">
      <c r="A61" s="17" t="s">
        <v>193</v>
      </c>
      <c r="B61" s="17" t="s">
        <v>145</v>
      </c>
      <c r="C61" s="17" t="s">
        <v>123</v>
      </c>
      <c r="D61" s="17" t="s">
        <v>1076</v>
      </c>
      <c r="E61" s="17">
        <v>3.9393999999999854</v>
      </c>
    </row>
    <row r="62">
      <c r="A62" s="17" t="s">
        <v>193</v>
      </c>
      <c r="B62" s="17" t="s">
        <v>145</v>
      </c>
      <c r="C62" s="17" t="s">
        <v>123</v>
      </c>
      <c r="D62" s="17" t="s">
        <v>1077</v>
      </c>
      <c r="E62" s="17">
        <v>0.07652489635385128</v>
      </c>
    </row>
    <row r="63">
      <c r="A63" s="17" t="s">
        <v>193</v>
      </c>
      <c r="B63" s="17" t="s">
        <v>145</v>
      </c>
      <c r="C63" s="17" t="s">
        <v>123</v>
      </c>
      <c r="D63" s="17" t="s">
        <v>1078</v>
      </c>
      <c r="E63" s="17">
        <v>0.3301387642377623</v>
      </c>
    </row>
    <row r="64">
      <c r="A64" s="17" t="s">
        <v>193</v>
      </c>
      <c r="B64" s="17" t="s">
        <v>145</v>
      </c>
      <c r="C64" s="17" t="s">
        <v>123</v>
      </c>
      <c r="D64" s="17" t="s">
        <v>1079</v>
      </c>
      <c r="E64" s="17">
        <v>0.6239894205861644</v>
      </c>
    </row>
    <row r="65">
      <c r="A65" s="17" t="s">
        <v>193</v>
      </c>
      <c r="B65" s="17" t="s">
        <v>145</v>
      </c>
      <c r="C65" s="17" t="s">
        <v>123</v>
      </c>
      <c r="D65" s="17" t="s">
        <v>1080</v>
      </c>
      <c r="E65" s="17">
        <v>0.06813771541224735</v>
      </c>
    </row>
    <row r="66">
      <c r="A66" s="17" t="s">
        <v>193</v>
      </c>
      <c r="B66" s="17" t="s">
        <v>145</v>
      </c>
      <c r="C66" s="17" t="s">
        <v>123</v>
      </c>
      <c r="D66" s="17" t="s">
        <v>1081</v>
      </c>
      <c r="E66" s="17">
        <v>0.06917665889691471</v>
      </c>
    </row>
    <row r="67">
      <c r="A67" s="17" t="s">
        <v>193</v>
      </c>
      <c r="B67" s="17" t="s">
        <v>145</v>
      </c>
      <c r="C67" s="17" t="s">
        <v>123</v>
      </c>
      <c r="D67" s="17" t="s">
        <v>1082</v>
      </c>
      <c r="E67" s="17">
        <v>0.06786347660811161</v>
      </c>
    </row>
    <row r="68">
      <c r="A68" s="17" t="s">
        <v>193</v>
      </c>
      <c r="B68" s="17" t="s">
        <v>145</v>
      </c>
      <c r="C68" s="17" t="s">
        <v>123</v>
      </c>
      <c r="D68" s="17" t="s">
        <v>1083</v>
      </c>
      <c r="E68" s="17">
        <v>0.06786347660814025</v>
      </c>
    </row>
    <row r="69">
      <c r="A69" s="17" t="s">
        <v>193</v>
      </c>
      <c r="B69" s="17" t="s">
        <v>145</v>
      </c>
      <c r="C69" s="17" t="s">
        <v>123</v>
      </c>
      <c r="D69" s="17" t="s">
        <v>1084</v>
      </c>
      <c r="E69" s="17">
        <v>0.06801580989463908</v>
      </c>
    </row>
    <row r="70">
      <c r="A70" s="17" t="s">
        <v>193</v>
      </c>
      <c r="B70" s="17" t="s">
        <v>145</v>
      </c>
      <c r="C70" s="17" t="s">
        <v>123</v>
      </c>
      <c r="D70" s="17" t="s">
        <v>1085</v>
      </c>
      <c r="E70" s="17">
        <v>0.06705956574871372</v>
      </c>
    </row>
    <row r="71">
      <c r="A71" s="17" t="s">
        <v>193</v>
      </c>
      <c r="B71" s="17" t="s">
        <v>145</v>
      </c>
      <c r="C71" s="17" t="s">
        <v>123</v>
      </c>
      <c r="D71" s="17" t="s">
        <v>1086</v>
      </c>
      <c r="E71" s="17">
        <v>0.05876170393422234</v>
      </c>
    </row>
    <row r="72">
      <c r="A72" s="17" t="s">
        <v>193</v>
      </c>
      <c r="B72" s="17" t="s">
        <v>145</v>
      </c>
      <c r="C72" s="17" t="s">
        <v>123</v>
      </c>
      <c r="D72" s="17" t="s">
        <v>1087</v>
      </c>
      <c r="E72" s="17">
        <v>0.07054453984301037</v>
      </c>
    </row>
    <row r="73">
      <c r="A73" s="17" t="s">
        <v>193</v>
      </c>
      <c r="B73" s="17" t="s">
        <v>145</v>
      </c>
      <c r="C73" s="17" t="s">
        <v>123</v>
      </c>
      <c r="D73" s="17" t="s">
        <v>1088</v>
      </c>
      <c r="E73" s="17">
        <v>0.06928775271459565</v>
      </c>
    </row>
    <row r="74">
      <c r="A74" s="17" t="s">
        <v>193</v>
      </c>
      <c r="B74" s="17" t="s">
        <v>145</v>
      </c>
      <c r="C74" s="17" t="s">
        <v>123</v>
      </c>
      <c r="D74" s="17" t="s">
        <v>1089</v>
      </c>
      <c r="E74" s="17">
        <v>0.057506445787537226</v>
      </c>
    </row>
    <row r="75">
      <c r="A75" s="17" t="s">
        <v>193</v>
      </c>
      <c r="B75" s="17" t="s">
        <v>145</v>
      </c>
      <c r="C75" s="17" t="s">
        <v>123</v>
      </c>
      <c r="D75" s="17" t="s">
        <v>1090</v>
      </c>
      <c r="E75" s="17">
        <v>0.05722976720317323</v>
      </c>
    </row>
    <row r="76">
      <c r="A76" s="17" t="s">
        <v>193</v>
      </c>
      <c r="B76" s="17" t="s">
        <v>145</v>
      </c>
      <c r="C76" s="17" t="s">
        <v>123</v>
      </c>
      <c r="D76" s="17" t="s">
        <v>1091</v>
      </c>
      <c r="E76" s="17">
        <v>0.08431078636770277</v>
      </c>
    </row>
    <row r="77">
      <c r="A77" s="17" t="s">
        <v>193</v>
      </c>
      <c r="B77" s="17" t="s">
        <v>145</v>
      </c>
      <c r="C77" s="17" t="s">
        <v>123</v>
      </c>
      <c r="D77" s="17" t="s">
        <v>1092</v>
      </c>
      <c r="E77" s="17">
        <v>0.08446965954221246</v>
      </c>
    </row>
    <row r="78">
      <c r="A78" s="17" t="s">
        <v>193</v>
      </c>
      <c r="B78" s="17" t="s">
        <v>145</v>
      </c>
      <c r="C78" s="17" t="s">
        <v>123</v>
      </c>
      <c r="D78" s="17" t="s">
        <v>1093</v>
      </c>
      <c r="E78" s="17">
        <v>0.05943835831710938</v>
      </c>
    </row>
    <row r="79">
      <c r="A79" s="17" t="s">
        <v>193</v>
      </c>
      <c r="B79" s="17" t="s">
        <v>145</v>
      </c>
      <c r="C79" s="17" t="s">
        <v>123</v>
      </c>
      <c r="D79" s="17" t="s">
        <v>1094</v>
      </c>
      <c r="E79" s="17">
        <v>0.21727593122540073</v>
      </c>
    </row>
    <row r="80">
      <c r="A80" s="17" t="s">
        <v>193</v>
      </c>
      <c r="B80" s="17" t="s">
        <v>145</v>
      </c>
      <c r="C80" s="17" t="s">
        <v>123</v>
      </c>
      <c r="D80" s="17" t="s">
        <v>1095</v>
      </c>
      <c r="E80" s="17">
        <v>0.09764356413164064</v>
      </c>
    </row>
    <row r="81">
      <c r="A81" s="17" t="s">
        <v>193</v>
      </c>
      <c r="B81" s="17" t="s">
        <v>145</v>
      </c>
      <c r="C81" s="17" t="s">
        <v>123</v>
      </c>
      <c r="D81" s="17" t="s">
        <v>1096</v>
      </c>
      <c r="E81" s="17">
        <v>0.33013876423776295</v>
      </c>
    </row>
    <row r="82">
      <c r="A82" s="17" t="s">
        <v>193</v>
      </c>
      <c r="B82" s="17" t="s">
        <v>145</v>
      </c>
      <c r="C82" s="17" t="s">
        <v>123</v>
      </c>
      <c r="D82" s="17" t="s">
        <v>1097</v>
      </c>
      <c r="E82" s="17">
        <v>0.6454000000000296</v>
      </c>
    </row>
    <row r="83">
      <c r="A83" s="17" t="s">
        <v>193</v>
      </c>
      <c r="B83" s="17" t="s">
        <v>145</v>
      </c>
      <c r="C83" s="17" t="s">
        <v>123</v>
      </c>
      <c r="D83" s="17" t="s">
        <v>1098</v>
      </c>
      <c r="E83" s="17">
        <v>0.06813771541224735</v>
      </c>
    </row>
    <row r="84">
      <c r="A84" s="17" t="s">
        <v>193</v>
      </c>
      <c r="B84" s="17" t="s">
        <v>145</v>
      </c>
      <c r="C84" s="17" t="s">
        <v>123</v>
      </c>
      <c r="D84" s="17" t="s">
        <v>1099</v>
      </c>
      <c r="E84" s="17">
        <v>0.06917665889691471</v>
      </c>
    </row>
    <row r="85">
      <c r="A85" s="17" t="s">
        <v>193</v>
      </c>
      <c r="B85" s="17" t="s">
        <v>145</v>
      </c>
      <c r="C85" s="17" t="s">
        <v>123</v>
      </c>
      <c r="D85" s="17" t="s">
        <v>1100</v>
      </c>
      <c r="E85" s="17">
        <v>0.06786347660811161</v>
      </c>
    </row>
    <row r="86">
      <c r="A86" s="17" t="s">
        <v>193</v>
      </c>
      <c r="B86" s="17" t="s">
        <v>145</v>
      </c>
      <c r="C86" s="17" t="s">
        <v>123</v>
      </c>
      <c r="D86" s="17" t="s">
        <v>1101</v>
      </c>
      <c r="E86" s="17">
        <v>0.06786347660814025</v>
      </c>
    </row>
    <row r="87">
      <c r="A87" s="17" t="s">
        <v>193</v>
      </c>
      <c r="B87" s="17" t="s">
        <v>145</v>
      </c>
      <c r="C87" s="17" t="s">
        <v>123</v>
      </c>
      <c r="D87" s="17" t="s">
        <v>1102</v>
      </c>
      <c r="E87" s="17">
        <v>0.06801580989463908</v>
      </c>
    </row>
    <row r="88">
      <c r="A88" s="17" t="s">
        <v>193</v>
      </c>
      <c r="B88" s="17" t="s">
        <v>145</v>
      </c>
      <c r="C88" s="17" t="s">
        <v>123</v>
      </c>
      <c r="D88" s="17" t="s">
        <v>1103</v>
      </c>
      <c r="E88" s="17">
        <v>0.06705956574871372</v>
      </c>
    </row>
    <row r="89">
      <c r="A89" s="17" t="s">
        <v>193</v>
      </c>
      <c r="B89" s="17" t="s">
        <v>145</v>
      </c>
      <c r="C89" s="17" t="s">
        <v>123</v>
      </c>
      <c r="D89" s="17" t="s">
        <v>1104</v>
      </c>
      <c r="E89" s="17">
        <v>0.05806869195175028</v>
      </c>
    </row>
    <row r="90">
      <c r="A90" s="17" t="s">
        <v>193</v>
      </c>
      <c r="B90" s="17" t="s">
        <v>145</v>
      </c>
      <c r="C90" s="17" t="s">
        <v>123</v>
      </c>
      <c r="D90" s="17" t="s">
        <v>1105</v>
      </c>
      <c r="E90" s="17">
        <v>0.07054453762334491</v>
      </c>
    </row>
    <row r="91">
      <c r="A91" s="17" t="s">
        <v>193</v>
      </c>
      <c r="B91" s="17" t="s">
        <v>145</v>
      </c>
      <c r="C91" s="17" t="s">
        <v>123</v>
      </c>
      <c r="D91" s="17" t="s">
        <v>1106</v>
      </c>
      <c r="E91" s="17">
        <v>0.06928775271459565</v>
      </c>
    </row>
    <row r="92">
      <c r="A92" s="17" t="s">
        <v>193</v>
      </c>
      <c r="B92" s="17" t="s">
        <v>145</v>
      </c>
      <c r="C92" s="17" t="s">
        <v>123</v>
      </c>
      <c r="D92" s="17" t="s">
        <v>1107</v>
      </c>
      <c r="E92" s="17">
        <v>0.057506445787537226</v>
      </c>
    </row>
    <row r="93">
      <c r="A93" s="17" t="s">
        <v>193</v>
      </c>
      <c r="B93" s="17" t="s">
        <v>145</v>
      </c>
      <c r="C93" s="17" t="s">
        <v>123</v>
      </c>
      <c r="D93" s="17" t="s">
        <v>1108</v>
      </c>
      <c r="E93" s="17">
        <v>0.05722976720317323</v>
      </c>
    </row>
    <row r="94">
      <c r="A94" s="17" t="s">
        <v>193</v>
      </c>
      <c r="B94" s="17" t="s">
        <v>145</v>
      </c>
      <c r="C94" s="17" t="s">
        <v>123</v>
      </c>
      <c r="D94" s="17" t="s">
        <v>1109</v>
      </c>
      <c r="E94" s="17">
        <v>0.08431078636770548</v>
      </c>
    </row>
    <row r="95">
      <c r="A95" s="17" t="s">
        <v>193</v>
      </c>
      <c r="B95" s="17" t="s">
        <v>145</v>
      </c>
      <c r="C95" s="17" t="s">
        <v>123</v>
      </c>
      <c r="D95" s="17" t="s">
        <v>1110</v>
      </c>
      <c r="E95" s="17">
        <v>0.08446965954221246</v>
      </c>
    </row>
    <row r="96">
      <c r="A96" s="17" t="s">
        <v>193</v>
      </c>
      <c r="B96" s="17" t="s">
        <v>145</v>
      </c>
      <c r="C96" s="17" t="s">
        <v>123</v>
      </c>
      <c r="D96" s="17" t="s">
        <v>1111</v>
      </c>
      <c r="E96" s="17">
        <v>0.058745384525659826</v>
      </c>
    </row>
    <row r="97">
      <c r="A97" s="17" t="s">
        <v>193</v>
      </c>
      <c r="B97" s="17" t="s">
        <v>145</v>
      </c>
      <c r="C97" s="17" t="s">
        <v>123</v>
      </c>
      <c r="D97" s="17" t="s">
        <v>1112</v>
      </c>
      <c r="E97" s="17">
        <v>0.19700331031980148</v>
      </c>
    </row>
    <row r="98">
      <c r="A98" s="17" t="s">
        <v>193</v>
      </c>
      <c r="B98" s="17" t="s">
        <v>145</v>
      </c>
      <c r="C98" s="17" t="s">
        <v>123</v>
      </c>
      <c r="D98" s="17" t="s">
        <v>1113</v>
      </c>
      <c r="E98" s="17">
        <v>0.06764356413165304</v>
      </c>
    </row>
    <row r="99">
      <c r="A99" s="17" t="s">
        <v>193</v>
      </c>
      <c r="B99" s="17" t="s">
        <v>145</v>
      </c>
      <c r="C99" s="17" t="s">
        <v>123</v>
      </c>
      <c r="D99" s="17" t="s">
        <v>1114</v>
      </c>
      <c r="E99" s="17">
        <v>0.16616497441680766</v>
      </c>
    </row>
    <row r="100">
      <c r="A100" s="17" t="s">
        <v>193</v>
      </c>
      <c r="B100" s="17" t="s">
        <v>145</v>
      </c>
      <c r="C100" s="17" t="s">
        <v>123</v>
      </c>
      <c r="D100" s="17" t="s">
        <v>1115</v>
      </c>
      <c r="E100" s="17">
        <v>0.0903598990383805</v>
      </c>
    </row>
    <row r="101">
      <c r="A101" s="17" t="s">
        <v>193</v>
      </c>
      <c r="B101" s="17" t="s">
        <v>145</v>
      </c>
      <c r="C101" s="17" t="s">
        <v>123</v>
      </c>
      <c r="D101" s="17" t="s">
        <v>1116</v>
      </c>
      <c r="E101" s="17">
        <v>10.641800000000066</v>
      </c>
    </row>
    <row r="102">
      <c r="A102" s="17" t="s">
        <v>193</v>
      </c>
      <c r="B102" s="17" t="s">
        <v>145</v>
      </c>
      <c r="C102" s="17" t="s">
        <v>123</v>
      </c>
      <c r="D102" s="17" t="s">
        <v>1117</v>
      </c>
      <c r="E102" s="17">
        <v>5.067639354441478</v>
      </c>
    </row>
    <row r="103">
      <c r="A103" s="17" t="s">
        <v>193</v>
      </c>
      <c r="B103" s="17" t="s">
        <v>145</v>
      </c>
      <c r="C103" s="17" t="s">
        <v>123</v>
      </c>
      <c r="D103" s="17" t="s">
        <v>1118</v>
      </c>
      <c r="E103" s="17">
        <v>0.06420000000002114</v>
      </c>
    </row>
    <row r="104">
      <c r="A104" s="17" t="s">
        <v>193</v>
      </c>
      <c r="B104" s="17" t="s">
        <v>145</v>
      </c>
      <c r="C104" s="17" t="s">
        <v>123</v>
      </c>
      <c r="D104" s="17" t="s">
        <v>1119</v>
      </c>
      <c r="E104" s="17">
        <v>0.06647208314969003</v>
      </c>
    </row>
    <row r="105">
      <c r="A105" s="17" t="s">
        <v>193</v>
      </c>
      <c r="B105" s="17" t="s">
        <v>145</v>
      </c>
      <c r="C105" s="17" t="s">
        <v>123</v>
      </c>
      <c r="D105" s="17" t="s">
        <v>1120</v>
      </c>
      <c r="E105" s="17">
        <v>0.06473729531967945</v>
      </c>
    </row>
    <row r="106">
      <c r="A106" s="17" t="s">
        <v>193</v>
      </c>
      <c r="B106" s="17" t="s">
        <v>145</v>
      </c>
      <c r="C106" s="17" t="s">
        <v>123</v>
      </c>
      <c r="D106" s="17" t="s">
        <v>1121</v>
      </c>
      <c r="E106" s="17">
        <v>0.06473729531968694</v>
      </c>
    </row>
    <row r="107">
      <c r="A107" s="17" t="s">
        <v>193</v>
      </c>
      <c r="B107" s="17" t="s">
        <v>145</v>
      </c>
      <c r="C107" s="17" t="s">
        <v>123</v>
      </c>
      <c r="D107" s="17" t="s">
        <v>1122</v>
      </c>
      <c r="E107" s="17">
        <v>0.11197941762319676</v>
      </c>
    </row>
    <row r="108">
      <c r="A108" s="17" t="s">
        <v>193</v>
      </c>
      <c r="B108" s="17" t="s">
        <v>145</v>
      </c>
      <c r="C108" s="17" t="s">
        <v>123</v>
      </c>
      <c r="D108" s="17" t="s">
        <v>1123</v>
      </c>
      <c r="E108" s="17">
        <v>0.08001999999999745</v>
      </c>
    </row>
    <row r="109">
      <c r="A109" s="17" t="s">
        <v>193</v>
      </c>
      <c r="B109" s="17" t="s">
        <v>145</v>
      </c>
      <c r="C109" s="17" t="s">
        <v>123</v>
      </c>
      <c r="D109" s="17" t="s">
        <v>1124</v>
      </c>
      <c r="E109" s="17">
        <v>0.08271999999999008</v>
      </c>
    </row>
    <row r="110">
      <c r="A110" s="17" t="s">
        <v>193</v>
      </c>
      <c r="B110" s="17" t="s">
        <v>145</v>
      </c>
      <c r="C110" s="17" t="s">
        <v>123</v>
      </c>
      <c r="D110" s="17" t="s">
        <v>1125</v>
      </c>
      <c r="E110" s="17">
        <v>0.022023088688080603</v>
      </c>
    </row>
    <row r="111">
      <c r="A111" s="17" t="s">
        <v>193</v>
      </c>
      <c r="B111" s="17" t="s">
        <v>145</v>
      </c>
      <c r="C111" s="17" t="s">
        <v>123</v>
      </c>
      <c r="D111" s="17" t="s">
        <v>1126</v>
      </c>
      <c r="E111" s="17">
        <v>0.200431997369579</v>
      </c>
    </row>
    <row r="112">
      <c r="A112" s="17" t="s">
        <v>193</v>
      </c>
      <c r="B112" s="17" t="s">
        <v>145</v>
      </c>
      <c r="C112" s="17" t="s">
        <v>123</v>
      </c>
      <c r="D112" s="17" t="s">
        <v>1127</v>
      </c>
      <c r="E112" s="17">
        <v>3.955719647798966</v>
      </c>
    </row>
    <row r="113">
      <c r="A113" s="17" t="s">
        <v>193</v>
      </c>
      <c r="B113" s="17" t="s">
        <v>145</v>
      </c>
      <c r="C113" s="17" t="s">
        <v>123</v>
      </c>
      <c r="D113" s="17" t="s">
        <v>1128</v>
      </c>
      <c r="E113" s="17">
        <v>0.30573930562701873</v>
      </c>
    </row>
    <row r="114">
      <c r="A114" s="17" t="s">
        <v>193</v>
      </c>
      <c r="B114" s="17" t="s">
        <v>145</v>
      </c>
      <c r="C114" s="17" t="s">
        <v>123</v>
      </c>
      <c r="D114" s="17" t="s">
        <v>1129</v>
      </c>
      <c r="E114" s="17">
        <v>0.06420000000002085</v>
      </c>
    </row>
    <row r="115">
      <c r="A115" s="17" t="s">
        <v>193</v>
      </c>
      <c r="B115" s="17" t="s">
        <v>145</v>
      </c>
      <c r="C115" s="17" t="s">
        <v>123</v>
      </c>
      <c r="D115" s="17" t="s">
        <v>1130</v>
      </c>
      <c r="E115" s="17">
        <v>0.05302776850103955</v>
      </c>
    </row>
    <row r="116">
      <c r="A116" s="17" t="s">
        <v>193</v>
      </c>
      <c r="B116" s="17" t="s">
        <v>145</v>
      </c>
      <c r="C116" s="17" t="s">
        <v>123</v>
      </c>
      <c r="D116" s="17" t="s">
        <v>1131</v>
      </c>
      <c r="E116" s="17">
        <v>0.06473729529869748</v>
      </c>
    </row>
    <row r="117">
      <c r="A117" s="17" t="s">
        <v>193</v>
      </c>
      <c r="B117" s="17" t="s">
        <v>145</v>
      </c>
      <c r="C117" s="17" t="s">
        <v>123</v>
      </c>
      <c r="D117" s="17" t="s">
        <v>1132</v>
      </c>
      <c r="E117" s="17">
        <v>0.06473729531968694</v>
      </c>
    </row>
    <row r="118">
      <c r="A118" s="17" t="s">
        <v>193</v>
      </c>
      <c r="B118" s="17" t="s">
        <v>145</v>
      </c>
      <c r="C118" s="17" t="s">
        <v>123</v>
      </c>
      <c r="D118" s="17" t="s">
        <v>1133</v>
      </c>
      <c r="E118" s="17">
        <v>0.11197941762319676</v>
      </c>
    </row>
    <row r="119">
      <c r="A119" s="17" t="s">
        <v>193</v>
      </c>
      <c r="B119" s="17" t="s">
        <v>145</v>
      </c>
      <c r="C119" s="17" t="s">
        <v>123</v>
      </c>
      <c r="D119" s="17" t="s">
        <v>1134</v>
      </c>
      <c r="E119" s="17">
        <v>0.08001999999999745</v>
      </c>
    </row>
    <row r="120">
      <c r="A120" s="17" t="s">
        <v>193</v>
      </c>
      <c r="B120" s="17" t="s">
        <v>145</v>
      </c>
      <c r="C120" s="17" t="s">
        <v>123</v>
      </c>
      <c r="D120" s="17" t="s">
        <v>1135</v>
      </c>
      <c r="E120" s="17">
        <v>0.08271999999999008</v>
      </c>
    </row>
    <row r="121">
      <c r="A121" s="17" t="s">
        <v>193</v>
      </c>
      <c r="B121" s="17" t="s">
        <v>145</v>
      </c>
      <c r="C121" s="17" t="s">
        <v>123</v>
      </c>
      <c r="D121" s="17" t="s">
        <v>1136</v>
      </c>
      <c r="E121" s="17">
        <v>0.036153596146395434</v>
      </c>
    </row>
    <row r="122">
      <c r="A122" s="17" t="s">
        <v>193</v>
      </c>
      <c r="B122" s="17" t="s">
        <v>145</v>
      </c>
      <c r="C122" s="17" t="s">
        <v>123</v>
      </c>
      <c r="D122" s="17" t="s">
        <v>1137</v>
      </c>
      <c r="E122" s="17">
        <v>0.22072711521274171</v>
      </c>
    </row>
    <row r="123">
      <c r="A123" s="17" t="s">
        <v>193</v>
      </c>
      <c r="B123" s="17" t="s">
        <v>145</v>
      </c>
      <c r="C123" s="17" t="s">
        <v>123</v>
      </c>
      <c r="D123" s="17" t="s">
        <v>1138</v>
      </c>
      <c r="E123" s="17">
        <v>0.25780912703473685</v>
      </c>
    </row>
    <row r="124">
      <c r="A124" s="17" t="s">
        <v>193</v>
      </c>
      <c r="B124" s="17" t="s">
        <v>145</v>
      </c>
      <c r="C124" s="17" t="s">
        <v>123</v>
      </c>
      <c r="D124" s="17" t="s">
        <v>1139</v>
      </c>
      <c r="E124" s="17">
        <v>0.15045833028653854</v>
      </c>
    </row>
    <row r="125">
      <c r="A125" s="17" t="s">
        <v>193</v>
      </c>
      <c r="B125" s="17" t="s">
        <v>145</v>
      </c>
      <c r="C125" s="17" t="s">
        <v>123</v>
      </c>
      <c r="D125" s="17" t="s">
        <v>1140</v>
      </c>
      <c r="E125" s="17">
        <v>0.07534879895628747</v>
      </c>
    </row>
    <row r="126">
      <c r="A126" s="17" t="s">
        <v>193</v>
      </c>
      <c r="B126" s="17" t="s">
        <v>145</v>
      </c>
      <c r="C126" s="17" t="s">
        <v>123</v>
      </c>
      <c r="D126" s="17" t="s">
        <v>1141</v>
      </c>
      <c r="E126" s="17">
        <v>0.18007524370291209</v>
      </c>
    </row>
    <row r="127">
      <c r="A127" s="17" t="s">
        <v>193</v>
      </c>
      <c r="B127" s="17" t="s">
        <v>145</v>
      </c>
      <c r="C127" s="17" t="s">
        <v>123</v>
      </c>
      <c r="D127" s="17" t="s">
        <v>1142</v>
      </c>
      <c r="E127" s="17">
        <v>0.0774074816402455</v>
      </c>
    </row>
    <row r="128">
      <c r="A128" s="17" t="s">
        <v>193</v>
      </c>
      <c r="B128" s="17" t="s">
        <v>145</v>
      </c>
      <c r="C128" s="17" t="s">
        <v>123</v>
      </c>
      <c r="D128" s="17" t="s">
        <v>1143</v>
      </c>
      <c r="E128" s="17">
        <v>2.0030281450576606</v>
      </c>
    </row>
    <row r="129">
      <c r="A129" s="17" t="s">
        <v>193</v>
      </c>
      <c r="B129" s="17" t="s">
        <v>145</v>
      </c>
      <c r="C129" s="17" t="s">
        <v>123</v>
      </c>
      <c r="D129" s="17" t="s">
        <v>1144</v>
      </c>
      <c r="E129" s="17">
        <v>0.14975874673914846</v>
      </c>
    </row>
    <row r="130">
      <c r="A130" s="17" t="s">
        <v>193</v>
      </c>
      <c r="B130" s="17" t="s">
        <v>145</v>
      </c>
      <c r="C130" s="17" t="s">
        <v>123</v>
      </c>
      <c r="D130" s="17" t="s">
        <v>1145</v>
      </c>
      <c r="E130" s="17">
        <v>0.06403495705502966</v>
      </c>
    </row>
    <row r="131">
      <c r="A131" s="17" t="s">
        <v>193</v>
      </c>
      <c r="B131" s="17" t="s">
        <v>145</v>
      </c>
      <c r="C131" s="17" t="s">
        <v>123</v>
      </c>
      <c r="D131" s="17" t="s">
        <v>1146</v>
      </c>
      <c r="E131" s="17">
        <v>0.09090000000000532</v>
      </c>
    </row>
    <row r="132">
      <c r="A132" s="17" t="s">
        <v>193</v>
      </c>
      <c r="B132" s="17" t="s">
        <v>145</v>
      </c>
      <c r="C132" s="17" t="s">
        <v>123</v>
      </c>
      <c r="D132" s="17" t="s">
        <v>1147</v>
      </c>
      <c r="E132" s="17">
        <v>2.3584533061421715</v>
      </c>
    </row>
    <row r="133">
      <c r="A133" s="17" t="s">
        <v>193</v>
      </c>
      <c r="B133" s="17" t="s">
        <v>145</v>
      </c>
      <c r="C133" s="17" t="s">
        <v>123</v>
      </c>
      <c r="D133" s="17" t="s">
        <v>1148</v>
      </c>
      <c r="E133" s="17">
        <v>2.298453306142177</v>
      </c>
    </row>
    <row r="134">
      <c r="A134" s="17" t="s">
        <v>193</v>
      </c>
      <c r="B134" s="17" t="s">
        <v>145</v>
      </c>
      <c r="C134" s="17" t="s">
        <v>123</v>
      </c>
      <c r="D134" s="17" t="s">
        <v>1149</v>
      </c>
      <c r="E134" s="17">
        <v>2.2384533061421297</v>
      </c>
    </row>
    <row r="135">
      <c r="A135" s="17" t="s">
        <v>193</v>
      </c>
      <c r="B135" s="17" t="s">
        <v>145</v>
      </c>
      <c r="C135" s="17" t="s">
        <v>123</v>
      </c>
      <c r="D135" s="17" t="s">
        <v>1150</v>
      </c>
      <c r="E135" s="17">
        <v>3.0710654602700522</v>
      </c>
    </row>
    <row r="136">
      <c r="A136" s="17" t="s">
        <v>193</v>
      </c>
      <c r="B136" s="17" t="s">
        <v>145</v>
      </c>
      <c r="C136" s="17" t="s">
        <v>123</v>
      </c>
      <c r="D136" s="17" t="s">
        <v>1151</v>
      </c>
      <c r="E136" s="17">
        <v>3.387417051628683</v>
      </c>
    </row>
    <row r="137">
      <c r="A137" s="17" t="s">
        <v>193</v>
      </c>
      <c r="B137" s="17" t="s">
        <v>145</v>
      </c>
      <c r="C137" s="17" t="s">
        <v>123</v>
      </c>
      <c r="D137" s="17" t="s">
        <v>1152</v>
      </c>
      <c r="E137" s="17">
        <v>0.16939999999994418</v>
      </c>
    </row>
    <row r="138">
      <c r="A138" s="17" t="s">
        <v>193</v>
      </c>
      <c r="B138" s="17" t="s">
        <v>145</v>
      </c>
      <c r="C138" s="17" t="s">
        <v>123</v>
      </c>
      <c r="D138" s="17" t="s">
        <v>1153</v>
      </c>
      <c r="E138" s="17">
        <v>0.7772459481011813</v>
      </c>
    </row>
    <row r="139">
      <c r="A139" s="17" t="s">
        <v>193</v>
      </c>
      <c r="B139" s="17" t="s">
        <v>145</v>
      </c>
      <c r="C139" s="17" t="s">
        <v>123</v>
      </c>
      <c r="D139" s="17" t="s">
        <v>1154</v>
      </c>
      <c r="E139" s="17">
        <v>2.791636237402566</v>
      </c>
    </row>
    <row r="140">
      <c r="A140" s="17" t="s">
        <v>193</v>
      </c>
      <c r="B140" s="17" t="s">
        <v>145</v>
      </c>
      <c r="C140" s="17" t="s">
        <v>123</v>
      </c>
      <c r="D140" s="17" t="s">
        <v>1155</v>
      </c>
      <c r="E140" s="17">
        <v>1.9207091851525282</v>
      </c>
    </row>
    <row r="141">
      <c r="A141" s="17" t="s">
        <v>193</v>
      </c>
      <c r="B141" s="17" t="s">
        <v>145</v>
      </c>
      <c r="C141" s="17" t="s">
        <v>123</v>
      </c>
      <c r="D141" s="17" t="s">
        <v>1156</v>
      </c>
      <c r="E141" s="17">
        <v>5.638379693081594</v>
      </c>
    </row>
    <row r="142">
      <c r="A142" s="17" t="s">
        <v>193</v>
      </c>
      <c r="B142" s="17" t="s">
        <v>145</v>
      </c>
      <c r="C142" s="17" t="s">
        <v>123</v>
      </c>
      <c r="D142" s="17" t="s">
        <v>1157</v>
      </c>
      <c r="E142" s="17">
        <v>0.8133235386699592</v>
      </c>
    </row>
    <row r="143">
      <c r="A143" s="17" t="s">
        <v>193</v>
      </c>
      <c r="B143" s="17" t="s">
        <v>145</v>
      </c>
      <c r="C143" s="17" t="s">
        <v>123</v>
      </c>
      <c r="D143" s="17" t="s">
        <v>1158</v>
      </c>
      <c r="E143" s="17">
        <v>0.058305838736309415</v>
      </c>
    </row>
    <row r="144">
      <c r="A144" s="17" t="s">
        <v>193</v>
      </c>
      <c r="B144" s="17" t="s">
        <v>145</v>
      </c>
      <c r="C144" s="17" t="s">
        <v>123</v>
      </c>
      <c r="D144" s="17" t="s">
        <v>1159</v>
      </c>
      <c r="E144" s="17">
        <v>2.2664775134530406</v>
      </c>
    </row>
    <row r="145">
      <c r="A145" s="17" t="s">
        <v>193</v>
      </c>
      <c r="B145" s="17" t="s">
        <v>145</v>
      </c>
      <c r="C145" s="17" t="s">
        <v>123</v>
      </c>
      <c r="D145" s="17" t="s">
        <v>1160</v>
      </c>
      <c r="E145" s="17">
        <v>4.072456700267093</v>
      </c>
    </row>
    <row r="146">
      <c r="A146" s="17" t="s">
        <v>193</v>
      </c>
      <c r="B146" s="17" t="s">
        <v>145</v>
      </c>
      <c r="C146" s="17" t="s">
        <v>123</v>
      </c>
      <c r="D146" s="17" t="s">
        <v>1161</v>
      </c>
      <c r="E146" s="17">
        <v>0.49180000000008256</v>
      </c>
    </row>
    <row r="147">
      <c r="A147" s="17" t="s">
        <v>193</v>
      </c>
      <c r="B147" s="17" t="s">
        <v>145</v>
      </c>
      <c r="C147" s="17" t="s">
        <v>123</v>
      </c>
      <c r="D147" s="17" t="s">
        <v>1162</v>
      </c>
      <c r="E147" s="17">
        <v>0.601473963368636</v>
      </c>
    </row>
    <row r="148">
      <c r="A148" s="17" t="s">
        <v>193</v>
      </c>
      <c r="B148" s="17" t="s">
        <v>145</v>
      </c>
      <c r="C148" s="17" t="s">
        <v>123</v>
      </c>
      <c r="D148" s="17" t="s">
        <v>1163</v>
      </c>
      <c r="E148" s="17">
        <v>5.073261566219366</v>
      </c>
    </row>
    <row r="149">
      <c r="A149" s="17" t="s">
        <v>193</v>
      </c>
      <c r="B149" s="17" t="s">
        <v>145</v>
      </c>
      <c r="C149" s="17" t="s">
        <v>123</v>
      </c>
      <c r="D149" s="17" t="s">
        <v>1164</v>
      </c>
      <c r="E149" s="17">
        <v>3.902464770627203</v>
      </c>
    </row>
    <row r="150">
      <c r="A150" s="17" t="s">
        <v>193</v>
      </c>
      <c r="B150" s="17" t="s">
        <v>145</v>
      </c>
      <c r="C150" s="17" t="s">
        <v>123</v>
      </c>
      <c r="D150" s="17" t="s">
        <v>1165</v>
      </c>
      <c r="E150" s="17">
        <v>5.035846569589296</v>
      </c>
    </row>
    <row r="151">
      <c r="A151" s="17" t="s">
        <v>193</v>
      </c>
      <c r="B151" s="17" t="s">
        <v>145</v>
      </c>
      <c r="C151" s="17" t="s">
        <v>123</v>
      </c>
      <c r="D151" s="17" t="s">
        <v>1166</v>
      </c>
      <c r="E151" s="17">
        <v>1.556154128061358</v>
      </c>
    </row>
    <row r="152">
      <c r="A152" s="17" t="s">
        <v>193</v>
      </c>
      <c r="B152" s="17" t="s">
        <v>145</v>
      </c>
      <c r="C152" s="17" t="s">
        <v>123</v>
      </c>
      <c r="D152" s="17" t="s">
        <v>1167</v>
      </c>
      <c r="E152" s="17">
        <v>0.6360446102119102</v>
      </c>
    </row>
    <row r="153">
      <c r="A153" s="17" t="s">
        <v>193</v>
      </c>
      <c r="B153" s="17" t="s">
        <v>145</v>
      </c>
      <c r="C153" s="17" t="s">
        <v>123</v>
      </c>
      <c r="D153" s="17" t="s">
        <v>1168</v>
      </c>
      <c r="E153" s="17">
        <v>5.999303417129282</v>
      </c>
    </row>
    <row r="154">
      <c r="A154" s="17" t="s">
        <v>193</v>
      </c>
      <c r="B154" s="17" t="s">
        <v>145</v>
      </c>
      <c r="C154" s="17" t="s">
        <v>123</v>
      </c>
      <c r="D154" s="17" t="s">
        <v>1169</v>
      </c>
      <c r="E154" s="17">
        <v>1.603799999999867</v>
      </c>
    </row>
    <row r="155">
      <c r="A155" s="17" t="s">
        <v>193</v>
      </c>
      <c r="B155" s="17" t="s">
        <v>145</v>
      </c>
      <c r="C155" s="17" t="s">
        <v>123</v>
      </c>
      <c r="D155" s="17" t="s">
        <v>1170</v>
      </c>
      <c r="E155" s="17">
        <v>1.6037999999998664</v>
      </c>
    </row>
    <row r="156">
      <c r="A156" s="17" t="s">
        <v>193</v>
      </c>
      <c r="B156" s="17" t="s">
        <v>145</v>
      </c>
      <c r="C156" s="17" t="s">
        <v>123</v>
      </c>
      <c r="D156" s="17" t="s">
        <v>1171</v>
      </c>
      <c r="E156" s="17">
        <v>0.5579014478939911</v>
      </c>
    </row>
    <row r="157">
      <c r="A157" s="17" t="s">
        <v>193</v>
      </c>
      <c r="B157" s="17" t="s">
        <v>145</v>
      </c>
      <c r="C157" s="17" t="s">
        <v>123</v>
      </c>
      <c r="D157" s="17" t="s">
        <v>1172</v>
      </c>
      <c r="E157" s="17">
        <v>0.419900168450737</v>
      </c>
    </row>
    <row r="158">
      <c r="A158" s="17" t="s">
        <v>193</v>
      </c>
      <c r="B158" s="17" t="s">
        <v>145</v>
      </c>
      <c r="C158" s="17" t="s">
        <v>123</v>
      </c>
      <c r="D158" s="17" t="s">
        <v>1173</v>
      </c>
      <c r="E158" s="17">
        <v>1.6037999999999273</v>
      </c>
    </row>
    <row r="159">
      <c r="A159" s="17" t="s">
        <v>193</v>
      </c>
      <c r="B159" s="17" t="s">
        <v>145</v>
      </c>
      <c r="C159" s="17" t="s">
        <v>123</v>
      </c>
      <c r="D159" s="17" t="s">
        <v>1174</v>
      </c>
      <c r="E159" s="17">
        <v>0.2233000000000202</v>
      </c>
    </row>
    <row r="160">
      <c r="A160" s="17" t="s">
        <v>193</v>
      </c>
      <c r="B160" s="17" t="s">
        <v>145</v>
      </c>
      <c r="C160" s="17" t="s">
        <v>123</v>
      </c>
      <c r="D160" s="17" t="s">
        <v>1175</v>
      </c>
      <c r="E160" s="17">
        <v>3.9521503000608296</v>
      </c>
    </row>
    <row r="161">
      <c r="A161" s="17" t="s">
        <v>193</v>
      </c>
      <c r="B161" s="17" t="s">
        <v>145</v>
      </c>
      <c r="C161" s="17" t="s">
        <v>123</v>
      </c>
      <c r="D161" s="17" t="s">
        <v>1176</v>
      </c>
      <c r="E161" s="17">
        <v>2.2608391896340576</v>
      </c>
    </row>
    <row r="162">
      <c r="A162" s="17" t="s">
        <v>193</v>
      </c>
      <c r="B162" s="17" t="s">
        <v>145</v>
      </c>
      <c r="C162" s="17" t="s">
        <v>123</v>
      </c>
      <c r="D162" s="17" t="s">
        <v>1177</v>
      </c>
      <c r="E162" s="17">
        <v>1.7766163990834323</v>
      </c>
    </row>
    <row r="163">
      <c r="A163" s="17" t="s">
        <v>193</v>
      </c>
      <c r="B163" s="17" t="s">
        <v>145</v>
      </c>
      <c r="C163" s="17" t="s">
        <v>123</v>
      </c>
      <c r="D163" s="17" t="s">
        <v>1178</v>
      </c>
      <c r="E163" s="17">
        <v>2.268881820454157</v>
      </c>
    </row>
    <row r="164">
      <c r="A164" s="17" t="s">
        <v>193</v>
      </c>
      <c r="B164" s="17" t="s">
        <v>145</v>
      </c>
      <c r="C164" s="17" t="s">
        <v>123</v>
      </c>
      <c r="D164" s="17" t="s">
        <v>1179</v>
      </c>
      <c r="E164" s="17">
        <v>4.9457810720539195</v>
      </c>
    </row>
    <row r="165">
      <c r="A165" s="17" t="s">
        <v>193</v>
      </c>
      <c r="B165" s="17" t="s">
        <v>145</v>
      </c>
      <c r="C165" s="17" t="s">
        <v>123</v>
      </c>
      <c r="D165" s="17" t="s">
        <v>1180</v>
      </c>
      <c r="E165" s="17">
        <v>3.285049761539099</v>
      </c>
    </row>
    <row r="166">
      <c r="A166" s="17" t="s">
        <v>193</v>
      </c>
      <c r="B166" s="17" t="s">
        <v>145</v>
      </c>
      <c r="C166" s="17" t="s">
        <v>123</v>
      </c>
      <c r="D166" s="17" t="s">
        <v>1181</v>
      </c>
      <c r="E166" s="17">
        <v>1.3263921228477564</v>
      </c>
    </row>
    <row r="167">
      <c r="A167" s="17" t="s">
        <v>193</v>
      </c>
      <c r="B167" s="17" t="s">
        <v>145</v>
      </c>
      <c r="C167" s="17" t="s">
        <v>123</v>
      </c>
      <c r="D167" s="17" t="s">
        <v>1182</v>
      </c>
      <c r="E167" s="17">
        <v>0.8856243792228962</v>
      </c>
    </row>
    <row r="168">
      <c r="A168" s="17" t="s">
        <v>193</v>
      </c>
      <c r="B168" s="17" t="s">
        <v>145</v>
      </c>
      <c r="C168" s="17" t="s">
        <v>123</v>
      </c>
      <c r="D168" s="17" t="s">
        <v>1183</v>
      </c>
      <c r="E168" s="17">
        <v>3.1580832636957563</v>
      </c>
    </row>
    <row r="169">
      <c r="A169" s="17" t="s">
        <v>193</v>
      </c>
      <c r="B169" s="17" t="s">
        <v>145</v>
      </c>
      <c r="C169" s="17" t="s">
        <v>123</v>
      </c>
      <c r="D169" s="17" t="s">
        <v>1184</v>
      </c>
      <c r="E169" s="17">
        <v>3.7425591681977846</v>
      </c>
    </row>
    <row r="170">
      <c r="A170" s="17" t="s">
        <v>193</v>
      </c>
      <c r="B170" s="17" t="s">
        <v>145</v>
      </c>
      <c r="C170" s="17" t="s">
        <v>123</v>
      </c>
      <c r="D170" s="17" t="s">
        <v>1185</v>
      </c>
      <c r="E170" s="17">
        <v>4.050899999999998</v>
      </c>
    </row>
    <row r="171">
      <c r="A171" s="17" t="s">
        <v>193</v>
      </c>
      <c r="B171" s="17" t="s">
        <v>145</v>
      </c>
      <c r="C171" s="17" t="s">
        <v>123</v>
      </c>
      <c r="D171" s="17" t="s">
        <v>1186</v>
      </c>
      <c r="E171" s="17">
        <v>2.162841842456007</v>
      </c>
    </row>
    <row r="172">
      <c r="A172" s="17" t="s">
        <v>193</v>
      </c>
      <c r="B172" s="17" t="s">
        <v>145</v>
      </c>
      <c r="C172" s="17" t="s">
        <v>123</v>
      </c>
      <c r="D172" s="17" t="s">
        <v>1187</v>
      </c>
      <c r="E172" s="17">
        <v>3.074777436004532</v>
      </c>
    </row>
    <row r="173">
      <c r="A173" s="17" t="s">
        <v>193</v>
      </c>
      <c r="B173" s="17" t="s">
        <v>145</v>
      </c>
      <c r="C173" s="17" t="s">
        <v>123</v>
      </c>
      <c r="D173" s="17" t="s">
        <v>1188</v>
      </c>
      <c r="E173" s="17">
        <v>0.0274533321046375</v>
      </c>
    </row>
    <row r="174">
      <c r="A174" s="17" t="s">
        <v>193</v>
      </c>
      <c r="B174" s="17" t="s">
        <v>145</v>
      </c>
      <c r="C174" s="17" t="s">
        <v>123</v>
      </c>
      <c r="D174" s="17" t="s">
        <v>1189</v>
      </c>
      <c r="E174" s="17">
        <v>2.7151000000001106</v>
      </c>
    </row>
    <row r="175">
      <c r="A175" s="17" t="s">
        <v>193</v>
      </c>
      <c r="B175" s="17" t="s">
        <v>145</v>
      </c>
      <c r="C175" s="17" t="s">
        <v>123</v>
      </c>
      <c r="D175" s="17" t="s">
        <v>1190</v>
      </c>
      <c r="E175" s="17">
        <v>0.065900000000011</v>
      </c>
    </row>
    <row r="176">
      <c r="A176" s="17" t="s">
        <v>193</v>
      </c>
      <c r="B176" s="17" t="s">
        <v>145</v>
      </c>
      <c r="C176" s="17" t="s">
        <v>123</v>
      </c>
      <c r="D176" s="17" t="s">
        <v>1191</v>
      </c>
      <c r="E176" s="17">
        <v>1.3524000000000018</v>
      </c>
    </row>
    <row r="177">
      <c r="A177" s="17" t="s">
        <v>193</v>
      </c>
      <c r="B177" s="17" t="s">
        <v>145</v>
      </c>
      <c r="C177" s="17" t="s">
        <v>123</v>
      </c>
      <c r="D177" s="17" t="s">
        <v>1192</v>
      </c>
      <c r="E177" s="17">
        <v>0.12144500000000401</v>
      </c>
    </row>
    <row r="178">
      <c r="A178" s="17" t="s">
        <v>193</v>
      </c>
      <c r="B178" s="17" t="s">
        <v>145</v>
      </c>
      <c r="C178" s="17" t="s">
        <v>123</v>
      </c>
      <c r="D178" s="17" t="s">
        <v>1193</v>
      </c>
      <c r="E178" s="17">
        <v>0.44179999999999914</v>
      </c>
    </row>
    <row r="179">
      <c r="A179" s="17" t="s">
        <v>193</v>
      </c>
      <c r="B179" s="17" t="s">
        <v>145</v>
      </c>
      <c r="C179" s="17" t="s">
        <v>123</v>
      </c>
      <c r="D179" s="17" t="s">
        <v>1194</v>
      </c>
      <c r="E179" s="17">
        <v>0.44822572744074834</v>
      </c>
    </row>
    <row r="180">
      <c r="A180" s="17" t="s">
        <v>193</v>
      </c>
      <c r="B180" s="17" t="s">
        <v>145</v>
      </c>
      <c r="C180" s="17" t="s">
        <v>123</v>
      </c>
      <c r="D180" s="17" t="s">
        <v>1195</v>
      </c>
      <c r="E180" s="17">
        <v>0.07363722010696214</v>
      </c>
    </row>
    <row r="181">
      <c r="A181" s="17" t="s">
        <v>193</v>
      </c>
      <c r="B181" s="17" t="s">
        <v>145</v>
      </c>
      <c r="C181" s="17" t="s">
        <v>123</v>
      </c>
      <c r="D181" s="17" t="s">
        <v>1196</v>
      </c>
      <c r="E181" s="17">
        <v>0.054981177944449934</v>
      </c>
    </row>
    <row r="182">
      <c r="A182" s="17" t="s">
        <v>193</v>
      </c>
      <c r="B182" s="17" t="s">
        <v>145</v>
      </c>
      <c r="C182" s="17" t="s">
        <v>123</v>
      </c>
      <c r="D182" s="17" t="s">
        <v>1197</v>
      </c>
      <c r="E182" s="17">
        <v>0.05591224496177066</v>
      </c>
    </row>
    <row r="183">
      <c r="A183" s="17" t="s">
        <v>193</v>
      </c>
      <c r="B183" s="17" t="s">
        <v>145</v>
      </c>
      <c r="C183" s="17" t="s">
        <v>123</v>
      </c>
      <c r="D183" s="17" t="s">
        <v>1198</v>
      </c>
      <c r="E183" s="17">
        <v>0.4403816741430238</v>
      </c>
    </row>
    <row r="184">
      <c r="A184" s="17" t="s">
        <v>193</v>
      </c>
      <c r="B184" s="17" t="s">
        <v>145</v>
      </c>
      <c r="C184" s="17" t="s">
        <v>123</v>
      </c>
      <c r="D184" s="17" t="s">
        <v>1199</v>
      </c>
      <c r="E184" s="17">
        <v>0.08909683661812116</v>
      </c>
    </row>
    <row r="185">
      <c r="A185" s="17" t="s">
        <v>193</v>
      </c>
      <c r="B185" s="17" t="s">
        <v>145</v>
      </c>
      <c r="C185" s="17" t="s">
        <v>123</v>
      </c>
      <c r="D185" s="17" t="s">
        <v>1200</v>
      </c>
      <c r="E185" s="17">
        <v>0.0666957608385789</v>
      </c>
    </row>
    <row r="186">
      <c r="A186" s="17" t="s">
        <v>193</v>
      </c>
      <c r="B186" s="17" t="s">
        <v>145</v>
      </c>
      <c r="C186" s="17" t="s">
        <v>123</v>
      </c>
      <c r="D186" s="17" t="s">
        <v>1201</v>
      </c>
      <c r="E186" s="17">
        <v>0.057047402543301796</v>
      </c>
    </row>
    <row r="187">
      <c r="A187" s="17" t="s">
        <v>193</v>
      </c>
      <c r="B187" s="17" t="s">
        <v>145</v>
      </c>
      <c r="C187" s="17" t="s">
        <v>123</v>
      </c>
      <c r="D187" s="17" t="s">
        <v>1202</v>
      </c>
      <c r="E187" s="17">
        <v>0.056899999999995725</v>
      </c>
    </row>
    <row r="188">
      <c r="A188" s="17" t="s">
        <v>193</v>
      </c>
      <c r="B188" s="17" t="s">
        <v>145</v>
      </c>
      <c r="C188" s="17" t="s">
        <v>123</v>
      </c>
      <c r="D188" s="17" t="s">
        <v>1203</v>
      </c>
      <c r="E188" s="17">
        <v>0.21144500000000954</v>
      </c>
    </row>
    <row r="189">
      <c r="A189" s="17" t="s">
        <v>193</v>
      </c>
      <c r="B189" s="17" t="s">
        <v>145</v>
      </c>
      <c r="C189" s="17" t="s">
        <v>123</v>
      </c>
      <c r="D189" s="17" t="s">
        <v>1204</v>
      </c>
      <c r="E189" s="17">
        <v>0.1043999999999936</v>
      </c>
    </row>
    <row r="190">
      <c r="A190" s="17" t="s">
        <v>193</v>
      </c>
      <c r="B190" s="17" t="s">
        <v>145</v>
      </c>
      <c r="C190" s="17" t="s">
        <v>123</v>
      </c>
      <c r="D190" s="17" t="s">
        <v>1205</v>
      </c>
      <c r="E190" s="17">
        <v>0.13453504465863086</v>
      </c>
    </row>
    <row r="191">
      <c r="A191" s="17" t="s">
        <v>193</v>
      </c>
      <c r="B191" s="17" t="s">
        <v>145</v>
      </c>
      <c r="C191" s="17" t="s">
        <v>123</v>
      </c>
      <c r="D191" s="17" t="s">
        <v>1206</v>
      </c>
      <c r="E191" s="17">
        <v>0.18170364536746222</v>
      </c>
    </row>
    <row r="192">
      <c r="A192" s="17" t="s">
        <v>193</v>
      </c>
      <c r="B192" s="17" t="s">
        <v>145</v>
      </c>
      <c r="C192" s="17" t="s">
        <v>123</v>
      </c>
      <c r="D192" s="17" t="s">
        <v>1207</v>
      </c>
      <c r="E192" s="17">
        <v>5.998140157659056</v>
      </c>
    </row>
    <row r="193">
      <c r="A193" s="17" t="s">
        <v>193</v>
      </c>
      <c r="B193" s="17" t="s">
        <v>145</v>
      </c>
      <c r="C193" s="17" t="s">
        <v>123</v>
      </c>
      <c r="D193" s="17" t="s">
        <v>1208</v>
      </c>
      <c r="E193" s="17">
        <v>5.998113734818974</v>
      </c>
    </row>
    <row r="194">
      <c r="A194" s="17" t="s">
        <v>193</v>
      </c>
      <c r="B194" s="17" t="s">
        <v>145</v>
      </c>
      <c r="C194" s="17" t="s">
        <v>123</v>
      </c>
      <c r="D194" s="17" t="s">
        <v>1209</v>
      </c>
      <c r="E194" s="17">
        <v>3.829620622900413</v>
      </c>
    </row>
    <row r="195">
      <c r="A195" s="17" t="s">
        <v>193</v>
      </c>
      <c r="B195" s="17" t="s">
        <v>145</v>
      </c>
      <c r="C195" s="17" t="s">
        <v>123</v>
      </c>
      <c r="D195" s="17" t="s">
        <v>1210</v>
      </c>
      <c r="E195" s="17">
        <v>5.998266488160391</v>
      </c>
    </row>
    <row r="196">
      <c r="A196" s="17" t="s">
        <v>193</v>
      </c>
      <c r="B196" s="17" t="s">
        <v>145</v>
      </c>
      <c r="C196" s="17" t="s">
        <v>123</v>
      </c>
      <c r="D196" s="17" t="s">
        <v>1211</v>
      </c>
      <c r="E196" s="17">
        <v>6.793533315197715</v>
      </c>
    </row>
    <row r="197">
      <c r="A197" s="17" t="s">
        <v>193</v>
      </c>
      <c r="B197" s="17" t="s">
        <v>145</v>
      </c>
      <c r="C197" s="17" t="s">
        <v>123</v>
      </c>
      <c r="D197" s="17" t="s">
        <v>1212</v>
      </c>
      <c r="E197" s="17">
        <v>6.000089425051631</v>
      </c>
    </row>
    <row r="198">
      <c r="A198" s="17" t="s">
        <v>193</v>
      </c>
      <c r="B198" s="17" t="s">
        <v>145</v>
      </c>
      <c r="C198" s="17" t="s">
        <v>123</v>
      </c>
      <c r="D198" s="17" t="s">
        <v>1213</v>
      </c>
      <c r="E198" s="17">
        <v>5.998283929478388</v>
      </c>
    </row>
    <row r="199">
      <c r="A199" s="1" t="s">
        <v>116</v>
      </c>
      <c r="B199" s="1" t="s">
        <v>116</v>
      </c>
      <c r="C199" s="1">
        <f>SUBTOTAL(103,Elements13_3_41[Elemento])</f>
      </c>
      <c r="D199" s="1" t="s">
        <v>116</v>
      </c>
      <c r="E199" s="1">
        <f>SUBTOTAL(109,Elements13_3_41[Totais:])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3.xml><?xml version="1.0" encoding="utf-8"?>
<worksheet xmlns:r="http://schemas.openxmlformats.org/officeDocument/2006/relationships" xmlns="http://schemas.openxmlformats.org/spreadsheetml/2006/main">
  <dimension ref="A1:E2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32</v>
      </c>
      <c r="B1" s="9" t="s">
        <v>32</v>
      </c>
      <c r="C1" s="9" t="s">
        <v>32</v>
      </c>
      <c r="D1" s="9" t="s">
        <v>32</v>
      </c>
      <c r="E1" s="9" t="s">
        <v>32</v>
      </c>
    </row>
    <row r="2">
      <c r="A2" s="9" t="s">
        <v>32</v>
      </c>
      <c r="B2" s="9" t="s">
        <v>32</v>
      </c>
      <c r="C2" s="9" t="s">
        <v>32</v>
      </c>
      <c r="D2" s="9" t="s">
        <v>32</v>
      </c>
      <c r="E2" s="9" t="s">
        <v>32</v>
      </c>
    </row>
    <row r="4">
      <c r="A4" s="18" t="s">
        <v>115</v>
      </c>
      <c r="B4" s="18" t="s">
        <v>115</v>
      </c>
      <c r="C4" s="18" t="s">
        <v>115</v>
      </c>
      <c r="D4" s="18" t="s">
        <v>115</v>
      </c>
      <c r="E4" s="18" t="s">
        <v>115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123</v>
      </c>
      <c r="D7" s="17" t="s">
        <v>1214</v>
      </c>
      <c r="E7" s="17">
        <v>0.07505604790713984</v>
      </c>
    </row>
    <row r="8">
      <c r="A8" s="17" t="s">
        <v>193</v>
      </c>
      <c r="B8" s="17" t="s">
        <v>145</v>
      </c>
      <c r="C8" s="17" t="s">
        <v>123</v>
      </c>
      <c r="D8" s="17" t="s">
        <v>1215</v>
      </c>
      <c r="E8" s="17">
        <v>1.3359000000000023</v>
      </c>
    </row>
    <row r="9">
      <c r="A9" s="17" t="s">
        <v>193</v>
      </c>
      <c r="B9" s="17" t="s">
        <v>145</v>
      </c>
      <c r="C9" s="17" t="s">
        <v>123</v>
      </c>
      <c r="D9" s="17" t="s">
        <v>1216</v>
      </c>
      <c r="E9" s="17">
        <v>0.08284999999998549</v>
      </c>
    </row>
    <row r="10">
      <c r="A10" s="17" t="s">
        <v>193</v>
      </c>
      <c r="B10" s="17" t="s">
        <v>145</v>
      </c>
      <c r="C10" s="17" t="s">
        <v>123</v>
      </c>
      <c r="D10" s="17" t="s">
        <v>1217</v>
      </c>
      <c r="E10" s="17">
        <v>0.11494302395357008</v>
      </c>
    </row>
    <row r="11">
      <c r="A11" s="17" t="s">
        <v>193</v>
      </c>
      <c r="B11" s="17" t="s">
        <v>145</v>
      </c>
      <c r="C11" s="17" t="s">
        <v>123</v>
      </c>
      <c r="D11" s="17" t="s">
        <v>1218</v>
      </c>
      <c r="E11" s="17">
        <v>0.640993952092901</v>
      </c>
    </row>
    <row r="12">
      <c r="A12" s="17" t="s">
        <v>193</v>
      </c>
      <c r="B12" s="17" t="s">
        <v>145</v>
      </c>
      <c r="C12" s="17" t="s">
        <v>123</v>
      </c>
      <c r="D12" s="17" t="s">
        <v>1219</v>
      </c>
      <c r="E12" s="17">
        <v>0.08241529940810395</v>
      </c>
    </row>
    <row r="13">
      <c r="A13" s="17" t="s">
        <v>193</v>
      </c>
      <c r="B13" s="17" t="s">
        <v>145</v>
      </c>
      <c r="C13" s="17" t="s">
        <v>123</v>
      </c>
      <c r="D13" s="17" t="s">
        <v>1220</v>
      </c>
      <c r="E13" s="17">
        <v>1.3359000000000025</v>
      </c>
    </row>
    <row r="14">
      <c r="A14" s="17" t="s">
        <v>193</v>
      </c>
      <c r="B14" s="17" t="s">
        <v>145</v>
      </c>
      <c r="C14" s="17" t="s">
        <v>123</v>
      </c>
      <c r="D14" s="17" t="s">
        <v>1221</v>
      </c>
      <c r="E14" s="17">
        <v>0.10183369361541018</v>
      </c>
    </row>
    <row r="15">
      <c r="A15" s="17" t="s">
        <v>193</v>
      </c>
      <c r="B15" s="17" t="s">
        <v>145</v>
      </c>
      <c r="C15" s="17" t="s">
        <v>123</v>
      </c>
      <c r="D15" s="17" t="s">
        <v>1222</v>
      </c>
      <c r="E15" s="17">
        <v>2.809027078585974</v>
      </c>
    </row>
    <row r="16">
      <c r="A16" s="17" t="s">
        <v>193</v>
      </c>
      <c r="B16" s="17" t="s">
        <v>145</v>
      </c>
      <c r="C16" s="17" t="s">
        <v>123</v>
      </c>
      <c r="D16" s="17" t="s">
        <v>1223</v>
      </c>
      <c r="E16" s="17">
        <v>0.09039999999999244</v>
      </c>
    </row>
    <row r="17">
      <c r="A17" s="17" t="s">
        <v>193</v>
      </c>
      <c r="B17" s="17" t="s">
        <v>145</v>
      </c>
      <c r="C17" s="17" t="s">
        <v>123</v>
      </c>
      <c r="D17" s="17" t="s">
        <v>1224</v>
      </c>
      <c r="E17" s="17">
        <v>0.12596499999999344</v>
      </c>
    </row>
    <row r="18">
      <c r="A18" s="17" t="s">
        <v>193</v>
      </c>
      <c r="B18" s="17" t="s">
        <v>145</v>
      </c>
      <c r="C18" s="17" t="s">
        <v>123</v>
      </c>
      <c r="D18" s="17" t="s">
        <v>1225</v>
      </c>
      <c r="E18" s="17">
        <v>2.538027871597477</v>
      </c>
    </row>
    <row r="19">
      <c r="A19" s="17" t="s">
        <v>193</v>
      </c>
      <c r="B19" s="17" t="s">
        <v>145</v>
      </c>
      <c r="C19" s="17" t="s">
        <v>123</v>
      </c>
      <c r="D19" s="17" t="s">
        <v>1226</v>
      </c>
      <c r="E19" s="17">
        <v>0.42219999999999763</v>
      </c>
    </row>
    <row r="20">
      <c r="A20" s="17" t="s">
        <v>193</v>
      </c>
      <c r="B20" s="17" t="s">
        <v>145</v>
      </c>
      <c r="C20" s="17" t="s">
        <v>123</v>
      </c>
      <c r="D20" s="17" t="s">
        <v>1227</v>
      </c>
      <c r="E20" s="17">
        <v>1.3322000000000025</v>
      </c>
    </row>
    <row r="21">
      <c r="A21" s="17" t="s">
        <v>193</v>
      </c>
      <c r="B21" s="17" t="s">
        <v>145</v>
      </c>
      <c r="C21" s="17" t="s">
        <v>123</v>
      </c>
      <c r="D21" s="17" t="s">
        <v>1228</v>
      </c>
      <c r="E21" s="17">
        <v>0.09313805922287487</v>
      </c>
    </row>
    <row r="22">
      <c r="A22" s="17" t="s">
        <v>193</v>
      </c>
      <c r="B22" s="17" t="s">
        <v>145</v>
      </c>
      <c r="C22" s="17" t="s">
        <v>123</v>
      </c>
      <c r="D22" s="17" t="s">
        <v>1229</v>
      </c>
      <c r="E22" s="17">
        <v>0.12596499999999344</v>
      </c>
    </row>
    <row r="23">
      <c r="A23" s="17" t="s">
        <v>193</v>
      </c>
      <c r="B23" s="17" t="s">
        <v>145</v>
      </c>
      <c r="C23" s="17" t="s">
        <v>123</v>
      </c>
      <c r="D23" s="17" t="s">
        <v>1230</v>
      </c>
      <c r="E23" s="17">
        <v>1.4591423779941006</v>
      </c>
    </row>
    <row r="24">
      <c r="A24" s="17" t="s">
        <v>193</v>
      </c>
      <c r="B24" s="17" t="s">
        <v>145</v>
      </c>
      <c r="C24" s="17" t="s">
        <v>123</v>
      </c>
      <c r="D24" s="17" t="s">
        <v>1231</v>
      </c>
      <c r="E24" s="17">
        <v>0.7823320113157216</v>
      </c>
    </row>
    <row r="25">
      <c r="A25" s="17" t="s">
        <v>193</v>
      </c>
      <c r="B25" s="17" t="s">
        <v>145</v>
      </c>
      <c r="C25" s="17" t="s">
        <v>123</v>
      </c>
      <c r="D25" s="17" t="s">
        <v>1232</v>
      </c>
      <c r="E25" s="17">
        <v>2.8531021739074722</v>
      </c>
    </row>
    <row r="26">
      <c r="A26" s="17" t="s">
        <v>193</v>
      </c>
      <c r="B26" s="17" t="s">
        <v>145</v>
      </c>
      <c r="C26" s="17" t="s">
        <v>123</v>
      </c>
      <c r="D26" s="17" t="s">
        <v>1233</v>
      </c>
      <c r="E26" s="17">
        <v>0.1149430239535744</v>
      </c>
    </row>
    <row r="27">
      <c r="A27" s="17" t="s">
        <v>193</v>
      </c>
      <c r="B27" s="17" t="s">
        <v>145</v>
      </c>
      <c r="C27" s="17" t="s">
        <v>123</v>
      </c>
      <c r="D27" s="17" t="s">
        <v>1234</v>
      </c>
      <c r="E27" s="17">
        <v>0.13841160579268474</v>
      </c>
    </row>
    <row r="28">
      <c r="A28" s="17" t="s">
        <v>193</v>
      </c>
      <c r="B28" s="17" t="s">
        <v>145</v>
      </c>
      <c r="C28" s="17" t="s">
        <v>123</v>
      </c>
      <c r="D28" s="17" t="s">
        <v>1235</v>
      </c>
      <c r="E28" s="17">
        <v>0.385399999999999</v>
      </c>
    </row>
    <row r="29">
      <c r="A29" s="1" t="s">
        <v>116</v>
      </c>
      <c r="B29" s="1" t="s">
        <v>116</v>
      </c>
      <c r="C29" s="1">
        <f>SUBTOTAL(103,Elements13_3_51[Elemento])</f>
      </c>
      <c r="D29" s="1" t="s">
        <v>116</v>
      </c>
      <c r="E29" s="1">
        <f>SUBTOTAL(109,Elements13_3_51[Totais:])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37</v>
      </c>
      <c r="B1" s="9" t="s">
        <v>37</v>
      </c>
      <c r="C1" s="9" t="s">
        <v>37</v>
      </c>
      <c r="D1" s="9" t="s">
        <v>37</v>
      </c>
      <c r="E1" s="9" t="s">
        <v>37</v>
      </c>
    </row>
    <row r="2">
      <c r="A2" s="9" t="s">
        <v>37</v>
      </c>
      <c r="B2" s="9" t="s">
        <v>37</v>
      </c>
      <c r="C2" s="9" t="s">
        <v>37</v>
      </c>
      <c r="D2" s="9" t="s">
        <v>37</v>
      </c>
      <c r="E2" s="9" t="s">
        <v>37</v>
      </c>
    </row>
    <row r="4">
      <c r="A4" s="18" t="s">
        <v>140</v>
      </c>
      <c r="B4" s="18" t="s">
        <v>140</v>
      </c>
      <c r="C4" s="18" t="s">
        <v>140</v>
      </c>
      <c r="D4" s="18" t="s">
        <v>140</v>
      </c>
      <c r="E4" s="18" t="s">
        <v>140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147</v>
      </c>
      <c r="D7" s="17" t="s">
        <v>1236</v>
      </c>
      <c r="E7" s="17">
        <v>1</v>
      </c>
    </row>
    <row r="8">
      <c r="A8" s="17" t="s">
        <v>193</v>
      </c>
      <c r="B8" s="17" t="s">
        <v>145</v>
      </c>
      <c r="C8" s="17" t="s">
        <v>147</v>
      </c>
      <c r="D8" s="17" t="s">
        <v>1237</v>
      </c>
      <c r="E8" s="17">
        <v>1</v>
      </c>
    </row>
    <row r="9">
      <c r="A9" s="17" t="s">
        <v>193</v>
      </c>
      <c r="B9" s="17" t="s">
        <v>145</v>
      </c>
      <c r="C9" s="17" t="s">
        <v>147</v>
      </c>
      <c r="D9" s="17" t="s">
        <v>1238</v>
      </c>
      <c r="E9" s="17">
        <v>1</v>
      </c>
    </row>
    <row r="10">
      <c r="A10" s="17" t="s">
        <v>193</v>
      </c>
      <c r="B10" s="17" t="s">
        <v>145</v>
      </c>
      <c r="C10" s="17" t="s">
        <v>147</v>
      </c>
      <c r="D10" s="17" t="s">
        <v>1239</v>
      </c>
      <c r="E10" s="17">
        <v>1</v>
      </c>
    </row>
    <row r="11">
      <c r="A11" s="1" t="s">
        <v>116</v>
      </c>
      <c r="B11" s="1" t="s">
        <v>116</v>
      </c>
      <c r="C11" s="1">
        <f>SUBTOTAL(103,Elements13_3_61[Elemento])</f>
      </c>
      <c r="D11" s="1" t="s">
        <v>116</v>
      </c>
      <c r="E11" s="1">
        <f>SUBTOTAL(109,Elements13_3_61[Totais:])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5.xml><?xml version="1.0" encoding="utf-8"?>
<worksheet xmlns:r="http://schemas.openxmlformats.org/officeDocument/2006/relationships" xmlns="http://schemas.openxmlformats.org/spreadsheetml/2006/main">
  <dimension ref="A1:E13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43</v>
      </c>
      <c r="B1" s="9" t="s">
        <v>43</v>
      </c>
      <c r="C1" s="9" t="s">
        <v>43</v>
      </c>
      <c r="D1" s="9" t="s">
        <v>43</v>
      </c>
      <c r="E1" s="9" t="s">
        <v>43</v>
      </c>
    </row>
    <row r="2">
      <c r="A2" s="9" t="s">
        <v>43</v>
      </c>
      <c r="B2" s="9" t="s">
        <v>43</v>
      </c>
      <c r="C2" s="9" t="s">
        <v>43</v>
      </c>
      <c r="D2" s="9" t="s">
        <v>43</v>
      </c>
      <c r="E2" s="9" t="s">
        <v>43</v>
      </c>
    </row>
    <row r="4">
      <c r="A4" s="18" t="s">
        <v>140</v>
      </c>
      <c r="B4" s="18" t="s">
        <v>140</v>
      </c>
      <c r="C4" s="18" t="s">
        <v>140</v>
      </c>
      <c r="D4" s="18" t="s">
        <v>140</v>
      </c>
      <c r="E4" s="18" t="s">
        <v>140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147</v>
      </c>
      <c r="D7" s="17" t="s">
        <v>1240</v>
      </c>
      <c r="E7" s="17">
        <v>1</v>
      </c>
    </row>
    <row r="8">
      <c r="A8" s="17" t="s">
        <v>193</v>
      </c>
      <c r="B8" s="17" t="s">
        <v>145</v>
      </c>
      <c r="C8" s="17" t="s">
        <v>147</v>
      </c>
      <c r="D8" s="17" t="s">
        <v>1241</v>
      </c>
      <c r="E8" s="17">
        <v>1</v>
      </c>
    </row>
    <row r="9">
      <c r="A9" s="17" t="s">
        <v>193</v>
      </c>
      <c r="B9" s="17" t="s">
        <v>145</v>
      </c>
      <c r="C9" s="17" t="s">
        <v>147</v>
      </c>
      <c r="D9" s="17" t="s">
        <v>1242</v>
      </c>
      <c r="E9" s="17">
        <v>1</v>
      </c>
    </row>
    <row r="10">
      <c r="A10" s="17" t="s">
        <v>193</v>
      </c>
      <c r="B10" s="17" t="s">
        <v>145</v>
      </c>
      <c r="C10" s="17" t="s">
        <v>147</v>
      </c>
      <c r="D10" s="17" t="s">
        <v>1243</v>
      </c>
      <c r="E10" s="17">
        <v>1</v>
      </c>
    </row>
    <row r="11">
      <c r="A11" s="17" t="s">
        <v>193</v>
      </c>
      <c r="B11" s="17" t="s">
        <v>145</v>
      </c>
      <c r="C11" s="17" t="s">
        <v>147</v>
      </c>
      <c r="D11" s="17" t="s">
        <v>1244</v>
      </c>
      <c r="E11" s="17">
        <v>1</v>
      </c>
    </row>
    <row r="12">
      <c r="A12" s="17" t="s">
        <v>193</v>
      </c>
      <c r="B12" s="17" t="s">
        <v>145</v>
      </c>
      <c r="C12" s="17" t="s">
        <v>147</v>
      </c>
      <c r="D12" s="17" t="s">
        <v>1245</v>
      </c>
      <c r="E12" s="17">
        <v>1</v>
      </c>
    </row>
    <row r="13">
      <c r="A13" s="17" t="s">
        <v>193</v>
      </c>
      <c r="B13" s="17" t="s">
        <v>145</v>
      </c>
      <c r="C13" s="17" t="s">
        <v>147</v>
      </c>
      <c r="D13" s="17" t="s">
        <v>1246</v>
      </c>
      <c r="E13" s="17">
        <v>1</v>
      </c>
    </row>
    <row r="14">
      <c r="A14" s="17" t="s">
        <v>193</v>
      </c>
      <c r="B14" s="17" t="s">
        <v>145</v>
      </c>
      <c r="C14" s="17" t="s">
        <v>147</v>
      </c>
      <c r="D14" s="17" t="s">
        <v>1247</v>
      </c>
      <c r="E14" s="17">
        <v>1</v>
      </c>
    </row>
    <row r="15">
      <c r="A15" s="17" t="s">
        <v>193</v>
      </c>
      <c r="B15" s="17" t="s">
        <v>145</v>
      </c>
      <c r="C15" s="17" t="s">
        <v>147</v>
      </c>
      <c r="D15" s="17" t="s">
        <v>1248</v>
      </c>
      <c r="E15" s="17">
        <v>1</v>
      </c>
    </row>
    <row r="16">
      <c r="A16" s="17" t="s">
        <v>193</v>
      </c>
      <c r="B16" s="17" t="s">
        <v>145</v>
      </c>
      <c r="C16" s="17" t="s">
        <v>147</v>
      </c>
      <c r="D16" s="17" t="s">
        <v>1249</v>
      </c>
      <c r="E16" s="17">
        <v>1</v>
      </c>
    </row>
    <row r="17">
      <c r="A17" s="17" t="s">
        <v>193</v>
      </c>
      <c r="B17" s="17" t="s">
        <v>145</v>
      </c>
      <c r="C17" s="17" t="s">
        <v>147</v>
      </c>
      <c r="D17" s="17" t="s">
        <v>1250</v>
      </c>
      <c r="E17" s="17">
        <v>1</v>
      </c>
    </row>
    <row r="18">
      <c r="A18" s="17" t="s">
        <v>193</v>
      </c>
      <c r="B18" s="17" t="s">
        <v>145</v>
      </c>
      <c r="C18" s="17" t="s">
        <v>147</v>
      </c>
      <c r="D18" s="17" t="s">
        <v>1251</v>
      </c>
      <c r="E18" s="17">
        <v>1</v>
      </c>
    </row>
    <row r="19">
      <c r="A19" s="17" t="s">
        <v>193</v>
      </c>
      <c r="B19" s="17" t="s">
        <v>145</v>
      </c>
      <c r="C19" s="17" t="s">
        <v>147</v>
      </c>
      <c r="D19" s="17" t="s">
        <v>1252</v>
      </c>
      <c r="E19" s="17">
        <v>1</v>
      </c>
    </row>
    <row r="20">
      <c r="A20" s="17" t="s">
        <v>193</v>
      </c>
      <c r="B20" s="17" t="s">
        <v>145</v>
      </c>
      <c r="C20" s="17" t="s">
        <v>147</v>
      </c>
      <c r="D20" s="17" t="s">
        <v>1253</v>
      </c>
      <c r="E20" s="17">
        <v>1</v>
      </c>
    </row>
    <row r="21">
      <c r="A21" s="17" t="s">
        <v>193</v>
      </c>
      <c r="B21" s="17" t="s">
        <v>145</v>
      </c>
      <c r="C21" s="17" t="s">
        <v>147</v>
      </c>
      <c r="D21" s="17" t="s">
        <v>1254</v>
      </c>
      <c r="E21" s="17">
        <v>1</v>
      </c>
    </row>
    <row r="22">
      <c r="A22" s="17" t="s">
        <v>193</v>
      </c>
      <c r="B22" s="17" t="s">
        <v>145</v>
      </c>
      <c r="C22" s="17" t="s">
        <v>147</v>
      </c>
      <c r="D22" s="17" t="s">
        <v>1255</v>
      </c>
      <c r="E22" s="17">
        <v>1</v>
      </c>
    </row>
    <row r="23">
      <c r="A23" s="17" t="s">
        <v>193</v>
      </c>
      <c r="B23" s="17" t="s">
        <v>145</v>
      </c>
      <c r="C23" s="17" t="s">
        <v>147</v>
      </c>
      <c r="D23" s="17" t="s">
        <v>1256</v>
      </c>
      <c r="E23" s="17">
        <v>1</v>
      </c>
    </row>
    <row r="24">
      <c r="A24" s="17" t="s">
        <v>193</v>
      </c>
      <c r="B24" s="17" t="s">
        <v>145</v>
      </c>
      <c r="C24" s="17" t="s">
        <v>147</v>
      </c>
      <c r="D24" s="17" t="s">
        <v>1257</v>
      </c>
      <c r="E24" s="17">
        <v>1</v>
      </c>
    </row>
    <row r="25">
      <c r="A25" s="17" t="s">
        <v>193</v>
      </c>
      <c r="B25" s="17" t="s">
        <v>145</v>
      </c>
      <c r="C25" s="17" t="s">
        <v>147</v>
      </c>
      <c r="D25" s="17" t="s">
        <v>1258</v>
      </c>
      <c r="E25" s="17">
        <v>1</v>
      </c>
    </row>
    <row r="26">
      <c r="A26" s="17" t="s">
        <v>193</v>
      </c>
      <c r="B26" s="17" t="s">
        <v>145</v>
      </c>
      <c r="C26" s="17" t="s">
        <v>147</v>
      </c>
      <c r="D26" s="17" t="s">
        <v>1259</v>
      </c>
      <c r="E26" s="17">
        <v>1</v>
      </c>
    </row>
    <row r="27">
      <c r="A27" s="17" t="s">
        <v>193</v>
      </c>
      <c r="B27" s="17" t="s">
        <v>145</v>
      </c>
      <c r="C27" s="17" t="s">
        <v>147</v>
      </c>
      <c r="D27" s="17" t="s">
        <v>1260</v>
      </c>
      <c r="E27" s="17">
        <v>1</v>
      </c>
    </row>
    <row r="28">
      <c r="A28" s="17" t="s">
        <v>193</v>
      </c>
      <c r="B28" s="17" t="s">
        <v>145</v>
      </c>
      <c r="C28" s="17" t="s">
        <v>147</v>
      </c>
      <c r="D28" s="17" t="s">
        <v>1261</v>
      </c>
      <c r="E28" s="17">
        <v>1</v>
      </c>
    </row>
    <row r="29">
      <c r="A29" s="17" t="s">
        <v>193</v>
      </c>
      <c r="B29" s="17" t="s">
        <v>145</v>
      </c>
      <c r="C29" s="17" t="s">
        <v>147</v>
      </c>
      <c r="D29" s="17" t="s">
        <v>1262</v>
      </c>
      <c r="E29" s="17">
        <v>1</v>
      </c>
    </row>
    <row r="30">
      <c r="A30" s="17" t="s">
        <v>193</v>
      </c>
      <c r="B30" s="17" t="s">
        <v>145</v>
      </c>
      <c r="C30" s="17" t="s">
        <v>147</v>
      </c>
      <c r="D30" s="17" t="s">
        <v>1263</v>
      </c>
      <c r="E30" s="17">
        <v>1</v>
      </c>
    </row>
    <row r="31">
      <c r="A31" s="17" t="s">
        <v>193</v>
      </c>
      <c r="B31" s="17" t="s">
        <v>145</v>
      </c>
      <c r="C31" s="17" t="s">
        <v>147</v>
      </c>
      <c r="D31" s="17" t="s">
        <v>1264</v>
      </c>
      <c r="E31" s="17">
        <v>1</v>
      </c>
    </row>
    <row r="32">
      <c r="A32" s="17" t="s">
        <v>193</v>
      </c>
      <c r="B32" s="17" t="s">
        <v>145</v>
      </c>
      <c r="C32" s="17" t="s">
        <v>147</v>
      </c>
      <c r="D32" s="17" t="s">
        <v>1265</v>
      </c>
      <c r="E32" s="17">
        <v>1</v>
      </c>
    </row>
    <row r="33">
      <c r="A33" s="17" t="s">
        <v>193</v>
      </c>
      <c r="B33" s="17" t="s">
        <v>145</v>
      </c>
      <c r="C33" s="17" t="s">
        <v>147</v>
      </c>
      <c r="D33" s="17" t="s">
        <v>1266</v>
      </c>
      <c r="E33" s="17">
        <v>1</v>
      </c>
    </row>
    <row r="34">
      <c r="A34" s="17" t="s">
        <v>193</v>
      </c>
      <c r="B34" s="17" t="s">
        <v>145</v>
      </c>
      <c r="C34" s="17" t="s">
        <v>147</v>
      </c>
      <c r="D34" s="17" t="s">
        <v>1267</v>
      </c>
      <c r="E34" s="17">
        <v>1</v>
      </c>
    </row>
    <row r="35">
      <c r="A35" s="17" t="s">
        <v>193</v>
      </c>
      <c r="B35" s="17" t="s">
        <v>145</v>
      </c>
      <c r="C35" s="17" t="s">
        <v>147</v>
      </c>
      <c r="D35" s="17" t="s">
        <v>1268</v>
      </c>
      <c r="E35" s="17">
        <v>1</v>
      </c>
    </row>
    <row r="36">
      <c r="A36" s="17" t="s">
        <v>193</v>
      </c>
      <c r="B36" s="17" t="s">
        <v>145</v>
      </c>
      <c r="C36" s="17" t="s">
        <v>147</v>
      </c>
      <c r="D36" s="17" t="s">
        <v>1269</v>
      </c>
      <c r="E36" s="17">
        <v>1</v>
      </c>
    </row>
    <row r="37">
      <c r="A37" s="17" t="s">
        <v>193</v>
      </c>
      <c r="B37" s="17" t="s">
        <v>145</v>
      </c>
      <c r="C37" s="17" t="s">
        <v>147</v>
      </c>
      <c r="D37" s="17" t="s">
        <v>1270</v>
      </c>
      <c r="E37" s="17">
        <v>1</v>
      </c>
    </row>
    <row r="38">
      <c r="A38" s="17" t="s">
        <v>193</v>
      </c>
      <c r="B38" s="17" t="s">
        <v>145</v>
      </c>
      <c r="C38" s="17" t="s">
        <v>147</v>
      </c>
      <c r="D38" s="17" t="s">
        <v>1271</v>
      </c>
      <c r="E38" s="17">
        <v>1</v>
      </c>
    </row>
    <row r="39">
      <c r="A39" s="17" t="s">
        <v>193</v>
      </c>
      <c r="B39" s="17" t="s">
        <v>145</v>
      </c>
      <c r="C39" s="17" t="s">
        <v>147</v>
      </c>
      <c r="D39" s="17" t="s">
        <v>1272</v>
      </c>
      <c r="E39" s="17">
        <v>1</v>
      </c>
    </row>
    <row r="40">
      <c r="A40" s="17" t="s">
        <v>193</v>
      </c>
      <c r="B40" s="17" t="s">
        <v>145</v>
      </c>
      <c r="C40" s="17" t="s">
        <v>147</v>
      </c>
      <c r="D40" s="17" t="s">
        <v>1273</v>
      </c>
      <c r="E40" s="17">
        <v>1</v>
      </c>
    </row>
    <row r="41">
      <c r="A41" s="17" t="s">
        <v>193</v>
      </c>
      <c r="B41" s="17" t="s">
        <v>145</v>
      </c>
      <c r="C41" s="17" t="s">
        <v>147</v>
      </c>
      <c r="D41" s="17" t="s">
        <v>1274</v>
      </c>
      <c r="E41" s="17">
        <v>1</v>
      </c>
    </row>
    <row r="42">
      <c r="A42" s="17" t="s">
        <v>193</v>
      </c>
      <c r="B42" s="17" t="s">
        <v>145</v>
      </c>
      <c r="C42" s="17" t="s">
        <v>147</v>
      </c>
      <c r="D42" s="17" t="s">
        <v>1275</v>
      </c>
      <c r="E42" s="17">
        <v>1</v>
      </c>
    </row>
    <row r="43">
      <c r="A43" s="17" t="s">
        <v>193</v>
      </c>
      <c r="B43" s="17" t="s">
        <v>145</v>
      </c>
      <c r="C43" s="17" t="s">
        <v>147</v>
      </c>
      <c r="D43" s="17" t="s">
        <v>1276</v>
      </c>
      <c r="E43" s="17">
        <v>1</v>
      </c>
    </row>
    <row r="44">
      <c r="A44" s="17" t="s">
        <v>193</v>
      </c>
      <c r="B44" s="17" t="s">
        <v>145</v>
      </c>
      <c r="C44" s="17" t="s">
        <v>147</v>
      </c>
      <c r="D44" s="17" t="s">
        <v>1277</v>
      </c>
      <c r="E44" s="17">
        <v>1</v>
      </c>
    </row>
    <row r="45">
      <c r="A45" s="17" t="s">
        <v>193</v>
      </c>
      <c r="B45" s="17" t="s">
        <v>145</v>
      </c>
      <c r="C45" s="17" t="s">
        <v>147</v>
      </c>
      <c r="D45" s="17" t="s">
        <v>1278</v>
      </c>
      <c r="E45" s="17">
        <v>1</v>
      </c>
    </row>
    <row r="46">
      <c r="A46" s="17" t="s">
        <v>193</v>
      </c>
      <c r="B46" s="17" t="s">
        <v>145</v>
      </c>
      <c r="C46" s="17" t="s">
        <v>147</v>
      </c>
      <c r="D46" s="17" t="s">
        <v>1279</v>
      </c>
      <c r="E46" s="17">
        <v>1</v>
      </c>
    </row>
    <row r="47">
      <c r="A47" s="17" t="s">
        <v>193</v>
      </c>
      <c r="B47" s="17" t="s">
        <v>145</v>
      </c>
      <c r="C47" s="17" t="s">
        <v>147</v>
      </c>
      <c r="D47" s="17" t="s">
        <v>1280</v>
      </c>
      <c r="E47" s="17">
        <v>1</v>
      </c>
    </row>
    <row r="48">
      <c r="A48" s="17" t="s">
        <v>193</v>
      </c>
      <c r="B48" s="17" t="s">
        <v>145</v>
      </c>
      <c r="C48" s="17" t="s">
        <v>147</v>
      </c>
      <c r="D48" s="17" t="s">
        <v>1281</v>
      </c>
      <c r="E48" s="17">
        <v>1</v>
      </c>
    </row>
    <row r="49">
      <c r="A49" s="17" t="s">
        <v>193</v>
      </c>
      <c r="B49" s="17" t="s">
        <v>145</v>
      </c>
      <c r="C49" s="17" t="s">
        <v>147</v>
      </c>
      <c r="D49" s="17" t="s">
        <v>1282</v>
      </c>
      <c r="E49" s="17">
        <v>1</v>
      </c>
    </row>
    <row r="50">
      <c r="A50" s="17" t="s">
        <v>193</v>
      </c>
      <c r="B50" s="17" t="s">
        <v>145</v>
      </c>
      <c r="C50" s="17" t="s">
        <v>147</v>
      </c>
      <c r="D50" s="17" t="s">
        <v>1283</v>
      </c>
      <c r="E50" s="17">
        <v>1</v>
      </c>
    </row>
    <row r="51">
      <c r="A51" s="17" t="s">
        <v>193</v>
      </c>
      <c r="B51" s="17" t="s">
        <v>145</v>
      </c>
      <c r="C51" s="17" t="s">
        <v>147</v>
      </c>
      <c r="D51" s="17" t="s">
        <v>1284</v>
      </c>
      <c r="E51" s="17">
        <v>1</v>
      </c>
    </row>
    <row r="52">
      <c r="A52" s="17" t="s">
        <v>193</v>
      </c>
      <c r="B52" s="17" t="s">
        <v>145</v>
      </c>
      <c r="C52" s="17" t="s">
        <v>147</v>
      </c>
      <c r="D52" s="17" t="s">
        <v>1285</v>
      </c>
      <c r="E52" s="17">
        <v>1</v>
      </c>
    </row>
    <row r="53">
      <c r="A53" s="17" t="s">
        <v>193</v>
      </c>
      <c r="B53" s="17" t="s">
        <v>145</v>
      </c>
      <c r="C53" s="17" t="s">
        <v>147</v>
      </c>
      <c r="D53" s="17" t="s">
        <v>1286</v>
      </c>
      <c r="E53" s="17">
        <v>1</v>
      </c>
    </row>
    <row r="54">
      <c r="A54" s="17" t="s">
        <v>193</v>
      </c>
      <c r="B54" s="17" t="s">
        <v>145</v>
      </c>
      <c r="C54" s="17" t="s">
        <v>147</v>
      </c>
      <c r="D54" s="17" t="s">
        <v>1287</v>
      </c>
      <c r="E54" s="17">
        <v>1</v>
      </c>
    </row>
    <row r="55">
      <c r="A55" s="17" t="s">
        <v>193</v>
      </c>
      <c r="B55" s="17" t="s">
        <v>145</v>
      </c>
      <c r="C55" s="17" t="s">
        <v>147</v>
      </c>
      <c r="D55" s="17" t="s">
        <v>1288</v>
      </c>
      <c r="E55" s="17">
        <v>1</v>
      </c>
    </row>
    <row r="56">
      <c r="A56" s="17" t="s">
        <v>193</v>
      </c>
      <c r="B56" s="17" t="s">
        <v>145</v>
      </c>
      <c r="C56" s="17" t="s">
        <v>147</v>
      </c>
      <c r="D56" s="17" t="s">
        <v>1289</v>
      </c>
      <c r="E56" s="17">
        <v>1</v>
      </c>
    </row>
    <row r="57">
      <c r="A57" s="17" t="s">
        <v>193</v>
      </c>
      <c r="B57" s="17" t="s">
        <v>145</v>
      </c>
      <c r="C57" s="17" t="s">
        <v>147</v>
      </c>
      <c r="D57" s="17" t="s">
        <v>1290</v>
      </c>
      <c r="E57" s="17">
        <v>1</v>
      </c>
    </row>
    <row r="58">
      <c r="A58" s="17" t="s">
        <v>193</v>
      </c>
      <c r="B58" s="17" t="s">
        <v>145</v>
      </c>
      <c r="C58" s="17" t="s">
        <v>147</v>
      </c>
      <c r="D58" s="17" t="s">
        <v>1291</v>
      </c>
      <c r="E58" s="17">
        <v>1</v>
      </c>
    </row>
    <row r="59">
      <c r="A59" s="17" t="s">
        <v>193</v>
      </c>
      <c r="B59" s="17" t="s">
        <v>145</v>
      </c>
      <c r="C59" s="17" t="s">
        <v>147</v>
      </c>
      <c r="D59" s="17" t="s">
        <v>1292</v>
      </c>
      <c r="E59" s="17">
        <v>1</v>
      </c>
    </row>
    <row r="60">
      <c r="A60" s="17" t="s">
        <v>193</v>
      </c>
      <c r="B60" s="17" t="s">
        <v>145</v>
      </c>
      <c r="C60" s="17" t="s">
        <v>147</v>
      </c>
      <c r="D60" s="17" t="s">
        <v>1293</v>
      </c>
      <c r="E60" s="17">
        <v>1</v>
      </c>
    </row>
    <row r="61">
      <c r="A61" s="17" t="s">
        <v>193</v>
      </c>
      <c r="B61" s="17" t="s">
        <v>145</v>
      </c>
      <c r="C61" s="17" t="s">
        <v>147</v>
      </c>
      <c r="D61" s="17" t="s">
        <v>1294</v>
      </c>
      <c r="E61" s="17">
        <v>1</v>
      </c>
    </row>
    <row r="62">
      <c r="A62" s="17" t="s">
        <v>193</v>
      </c>
      <c r="B62" s="17" t="s">
        <v>145</v>
      </c>
      <c r="C62" s="17" t="s">
        <v>147</v>
      </c>
      <c r="D62" s="17" t="s">
        <v>1295</v>
      </c>
      <c r="E62" s="17">
        <v>1</v>
      </c>
    </row>
    <row r="63">
      <c r="A63" s="17" t="s">
        <v>193</v>
      </c>
      <c r="B63" s="17" t="s">
        <v>145</v>
      </c>
      <c r="C63" s="17" t="s">
        <v>147</v>
      </c>
      <c r="D63" s="17" t="s">
        <v>1296</v>
      </c>
      <c r="E63" s="17">
        <v>1</v>
      </c>
    </row>
    <row r="64">
      <c r="A64" s="17" t="s">
        <v>193</v>
      </c>
      <c r="B64" s="17" t="s">
        <v>145</v>
      </c>
      <c r="C64" s="17" t="s">
        <v>147</v>
      </c>
      <c r="D64" s="17" t="s">
        <v>1297</v>
      </c>
      <c r="E64" s="17">
        <v>1</v>
      </c>
    </row>
    <row r="65">
      <c r="A65" s="17" t="s">
        <v>193</v>
      </c>
      <c r="B65" s="17" t="s">
        <v>145</v>
      </c>
      <c r="C65" s="17" t="s">
        <v>147</v>
      </c>
      <c r="D65" s="17" t="s">
        <v>1298</v>
      </c>
      <c r="E65" s="17">
        <v>1</v>
      </c>
    </row>
    <row r="66">
      <c r="A66" s="17" t="s">
        <v>193</v>
      </c>
      <c r="B66" s="17" t="s">
        <v>145</v>
      </c>
      <c r="C66" s="17" t="s">
        <v>147</v>
      </c>
      <c r="D66" s="17" t="s">
        <v>1299</v>
      </c>
      <c r="E66" s="17">
        <v>1</v>
      </c>
    </row>
    <row r="67">
      <c r="A67" s="17" t="s">
        <v>193</v>
      </c>
      <c r="B67" s="17" t="s">
        <v>145</v>
      </c>
      <c r="C67" s="17" t="s">
        <v>147</v>
      </c>
      <c r="D67" s="17" t="s">
        <v>1300</v>
      </c>
      <c r="E67" s="17">
        <v>1</v>
      </c>
    </row>
    <row r="68">
      <c r="A68" s="17" t="s">
        <v>193</v>
      </c>
      <c r="B68" s="17" t="s">
        <v>145</v>
      </c>
      <c r="C68" s="17" t="s">
        <v>147</v>
      </c>
      <c r="D68" s="17" t="s">
        <v>1301</v>
      </c>
      <c r="E68" s="17">
        <v>1</v>
      </c>
    </row>
    <row r="69">
      <c r="A69" s="17" t="s">
        <v>193</v>
      </c>
      <c r="B69" s="17" t="s">
        <v>145</v>
      </c>
      <c r="C69" s="17" t="s">
        <v>147</v>
      </c>
      <c r="D69" s="17" t="s">
        <v>1302</v>
      </c>
      <c r="E69" s="17">
        <v>1</v>
      </c>
    </row>
    <row r="70">
      <c r="A70" s="17" t="s">
        <v>193</v>
      </c>
      <c r="B70" s="17" t="s">
        <v>145</v>
      </c>
      <c r="C70" s="17" t="s">
        <v>147</v>
      </c>
      <c r="D70" s="17" t="s">
        <v>1303</v>
      </c>
      <c r="E70" s="17">
        <v>1</v>
      </c>
    </row>
    <row r="71">
      <c r="A71" s="17" t="s">
        <v>193</v>
      </c>
      <c r="B71" s="17" t="s">
        <v>145</v>
      </c>
      <c r="C71" s="17" t="s">
        <v>147</v>
      </c>
      <c r="D71" s="17" t="s">
        <v>1304</v>
      </c>
      <c r="E71" s="17">
        <v>1</v>
      </c>
    </row>
    <row r="72">
      <c r="A72" s="17" t="s">
        <v>193</v>
      </c>
      <c r="B72" s="17" t="s">
        <v>145</v>
      </c>
      <c r="C72" s="17" t="s">
        <v>147</v>
      </c>
      <c r="D72" s="17" t="s">
        <v>1305</v>
      </c>
      <c r="E72" s="17">
        <v>1</v>
      </c>
    </row>
    <row r="73">
      <c r="A73" s="17" t="s">
        <v>193</v>
      </c>
      <c r="B73" s="17" t="s">
        <v>145</v>
      </c>
      <c r="C73" s="17" t="s">
        <v>147</v>
      </c>
      <c r="D73" s="17" t="s">
        <v>1306</v>
      </c>
      <c r="E73" s="17">
        <v>1</v>
      </c>
    </row>
    <row r="74">
      <c r="A74" s="17" t="s">
        <v>193</v>
      </c>
      <c r="B74" s="17" t="s">
        <v>145</v>
      </c>
      <c r="C74" s="17" t="s">
        <v>147</v>
      </c>
      <c r="D74" s="17" t="s">
        <v>1307</v>
      </c>
      <c r="E74" s="17">
        <v>1</v>
      </c>
    </row>
    <row r="75">
      <c r="A75" s="17" t="s">
        <v>193</v>
      </c>
      <c r="B75" s="17" t="s">
        <v>145</v>
      </c>
      <c r="C75" s="17" t="s">
        <v>147</v>
      </c>
      <c r="D75" s="17" t="s">
        <v>1308</v>
      </c>
      <c r="E75" s="17">
        <v>1</v>
      </c>
    </row>
    <row r="76">
      <c r="A76" s="17" t="s">
        <v>193</v>
      </c>
      <c r="B76" s="17" t="s">
        <v>145</v>
      </c>
      <c r="C76" s="17" t="s">
        <v>147</v>
      </c>
      <c r="D76" s="17" t="s">
        <v>1309</v>
      </c>
      <c r="E76" s="17">
        <v>1</v>
      </c>
    </row>
    <row r="77">
      <c r="A77" s="17" t="s">
        <v>193</v>
      </c>
      <c r="B77" s="17" t="s">
        <v>145</v>
      </c>
      <c r="C77" s="17" t="s">
        <v>147</v>
      </c>
      <c r="D77" s="17" t="s">
        <v>1310</v>
      </c>
      <c r="E77" s="17">
        <v>1</v>
      </c>
    </row>
    <row r="78">
      <c r="A78" s="17" t="s">
        <v>193</v>
      </c>
      <c r="B78" s="17" t="s">
        <v>145</v>
      </c>
      <c r="C78" s="17" t="s">
        <v>147</v>
      </c>
      <c r="D78" s="17" t="s">
        <v>1311</v>
      </c>
      <c r="E78" s="17">
        <v>1</v>
      </c>
    </row>
    <row r="79">
      <c r="A79" s="17" t="s">
        <v>193</v>
      </c>
      <c r="B79" s="17" t="s">
        <v>145</v>
      </c>
      <c r="C79" s="17" t="s">
        <v>147</v>
      </c>
      <c r="D79" s="17" t="s">
        <v>1312</v>
      </c>
      <c r="E79" s="17">
        <v>1</v>
      </c>
    </row>
    <row r="80">
      <c r="A80" s="17" t="s">
        <v>193</v>
      </c>
      <c r="B80" s="17" t="s">
        <v>145</v>
      </c>
      <c r="C80" s="17" t="s">
        <v>147</v>
      </c>
      <c r="D80" s="17" t="s">
        <v>1313</v>
      </c>
      <c r="E80" s="17">
        <v>1</v>
      </c>
    </row>
    <row r="81">
      <c r="A81" s="17" t="s">
        <v>193</v>
      </c>
      <c r="B81" s="17" t="s">
        <v>145</v>
      </c>
      <c r="C81" s="17" t="s">
        <v>147</v>
      </c>
      <c r="D81" s="17" t="s">
        <v>1314</v>
      </c>
      <c r="E81" s="17">
        <v>1</v>
      </c>
    </row>
    <row r="82">
      <c r="A82" s="17" t="s">
        <v>193</v>
      </c>
      <c r="B82" s="17" t="s">
        <v>145</v>
      </c>
      <c r="C82" s="17" t="s">
        <v>147</v>
      </c>
      <c r="D82" s="17" t="s">
        <v>1315</v>
      </c>
      <c r="E82" s="17">
        <v>1</v>
      </c>
    </row>
    <row r="83">
      <c r="A83" s="17" t="s">
        <v>193</v>
      </c>
      <c r="B83" s="17" t="s">
        <v>145</v>
      </c>
      <c r="C83" s="17" t="s">
        <v>147</v>
      </c>
      <c r="D83" s="17" t="s">
        <v>1316</v>
      </c>
      <c r="E83" s="17">
        <v>1</v>
      </c>
    </row>
    <row r="84">
      <c r="A84" s="17" t="s">
        <v>193</v>
      </c>
      <c r="B84" s="17" t="s">
        <v>145</v>
      </c>
      <c r="C84" s="17" t="s">
        <v>147</v>
      </c>
      <c r="D84" s="17" t="s">
        <v>1317</v>
      </c>
      <c r="E84" s="17">
        <v>1</v>
      </c>
    </row>
    <row r="85">
      <c r="A85" s="17" t="s">
        <v>193</v>
      </c>
      <c r="B85" s="17" t="s">
        <v>145</v>
      </c>
      <c r="C85" s="17" t="s">
        <v>147</v>
      </c>
      <c r="D85" s="17" t="s">
        <v>1318</v>
      </c>
      <c r="E85" s="17">
        <v>1</v>
      </c>
    </row>
    <row r="86">
      <c r="A86" s="17" t="s">
        <v>193</v>
      </c>
      <c r="B86" s="17" t="s">
        <v>145</v>
      </c>
      <c r="C86" s="17" t="s">
        <v>147</v>
      </c>
      <c r="D86" s="17" t="s">
        <v>1319</v>
      </c>
      <c r="E86" s="17">
        <v>1</v>
      </c>
    </row>
    <row r="87">
      <c r="A87" s="17" t="s">
        <v>193</v>
      </c>
      <c r="B87" s="17" t="s">
        <v>145</v>
      </c>
      <c r="C87" s="17" t="s">
        <v>147</v>
      </c>
      <c r="D87" s="17" t="s">
        <v>1320</v>
      </c>
      <c r="E87" s="17">
        <v>1</v>
      </c>
    </row>
    <row r="88">
      <c r="A88" s="17" t="s">
        <v>193</v>
      </c>
      <c r="B88" s="17" t="s">
        <v>145</v>
      </c>
      <c r="C88" s="17" t="s">
        <v>147</v>
      </c>
      <c r="D88" s="17" t="s">
        <v>1321</v>
      </c>
      <c r="E88" s="17">
        <v>1</v>
      </c>
    </row>
    <row r="89">
      <c r="A89" s="17" t="s">
        <v>193</v>
      </c>
      <c r="B89" s="17" t="s">
        <v>145</v>
      </c>
      <c r="C89" s="17" t="s">
        <v>147</v>
      </c>
      <c r="D89" s="17" t="s">
        <v>1322</v>
      </c>
      <c r="E89" s="17">
        <v>1</v>
      </c>
    </row>
    <row r="90">
      <c r="A90" s="17" t="s">
        <v>193</v>
      </c>
      <c r="B90" s="17" t="s">
        <v>145</v>
      </c>
      <c r="C90" s="17" t="s">
        <v>147</v>
      </c>
      <c r="D90" s="17" t="s">
        <v>1323</v>
      </c>
      <c r="E90" s="17">
        <v>1</v>
      </c>
    </row>
    <row r="91">
      <c r="A91" s="17" t="s">
        <v>193</v>
      </c>
      <c r="B91" s="17" t="s">
        <v>145</v>
      </c>
      <c r="C91" s="17" t="s">
        <v>147</v>
      </c>
      <c r="D91" s="17" t="s">
        <v>1324</v>
      </c>
      <c r="E91" s="17">
        <v>1</v>
      </c>
    </row>
    <row r="92">
      <c r="A92" s="17" t="s">
        <v>193</v>
      </c>
      <c r="B92" s="17" t="s">
        <v>145</v>
      </c>
      <c r="C92" s="17" t="s">
        <v>147</v>
      </c>
      <c r="D92" s="17" t="s">
        <v>1325</v>
      </c>
      <c r="E92" s="17">
        <v>1</v>
      </c>
    </row>
    <row r="93">
      <c r="A93" s="17" t="s">
        <v>193</v>
      </c>
      <c r="B93" s="17" t="s">
        <v>145</v>
      </c>
      <c r="C93" s="17" t="s">
        <v>147</v>
      </c>
      <c r="D93" s="17" t="s">
        <v>1326</v>
      </c>
      <c r="E93" s="17">
        <v>1</v>
      </c>
    </row>
    <row r="94">
      <c r="A94" s="17" t="s">
        <v>193</v>
      </c>
      <c r="B94" s="17" t="s">
        <v>145</v>
      </c>
      <c r="C94" s="17" t="s">
        <v>147</v>
      </c>
      <c r="D94" s="17" t="s">
        <v>1327</v>
      </c>
      <c r="E94" s="17">
        <v>1</v>
      </c>
    </row>
    <row r="95">
      <c r="A95" s="17" t="s">
        <v>193</v>
      </c>
      <c r="B95" s="17" t="s">
        <v>145</v>
      </c>
      <c r="C95" s="17" t="s">
        <v>147</v>
      </c>
      <c r="D95" s="17" t="s">
        <v>1328</v>
      </c>
      <c r="E95" s="17">
        <v>1</v>
      </c>
    </row>
    <row r="96">
      <c r="A96" s="17" t="s">
        <v>193</v>
      </c>
      <c r="B96" s="17" t="s">
        <v>145</v>
      </c>
      <c r="C96" s="17" t="s">
        <v>147</v>
      </c>
      <c r="D96" s="17" t="s">
        <v>1329</v>
      </c>
      <c r="E96" s="17">
        <v>1</v>
      </c>
    </row>
    <row r="97">
      <c r="A97" s="17" t="s">
        <v>193</v>
      </c>
      <c r="B97" s="17" t="s">
        <v>145</v>
      </c>
      <c r="C97" s="17" t="s">
        <v>147</v>
      </c>
      <c r="D97" s="17" t="s">
        <v>1330</v>
      </c>
      <c r="E97" s="17">
        <v>1</v>
      </c>
    </row>
    <row r="98">
      <c r="A98" s="17" t="s">
        <v>193</v>
      </c>
      <c r="B98" s="17" t="s">
        <v>145</v>
      </c>
      <c r="C98" s="17" t="s">
        <v>147</v>
      </c>
      <c r="D98" s="17" t="s">
        <v>1331</v>
      </c>
      <c r="E98" s="17">
        <v>1</v>
      </c>
    </row>
    <row r="99">
      <c r="A99" s="17" t="s">
        <v>193</v>
      </c>
      <c r="B99" s="17" t="s">
        <v>145</v>
      </c>
      <c r="C99" s="17" t="s">
        <v>147</v>
      </c>
      <c r="D99" s="17" t="s">
        <v>1332</v>
      </c>
      <c r="E99" s="17">
        <v>1</v>
      </c>
    </row>
    <row r="100">
      <c r="A100" s="17" t="s">
        <v>193</v>
      </c>
      <c r="B100" s="17" t="s">
        <v>145</v>
      </c>
      <c r="C100" s="17" t="s">
        <v>147</v>
      </c>
      <c r="D100" s="17" t="s">
        <v>1333</v>
      </c>
      <c r="E100" s="17">
        <v>1</v>
      </c>
    </row>
    <row r="101">
      <c r="A101" s="17" t="s">
        <v>193</v>
      </c>
      <c r="B101" s="17" t="s">
        <v>145</v>
      </c>
      <c r="C101" s="17" t="s">
        <v>147</v>
      </c>
      <c r="D101" s="17" t="s">
        <v>1334</v>
      </c>
      <c r="E101" s="17">
        <v>1</v>
      </c>
    </row>
    <row r="102">
      <c r="A102" s="17" t="s">
        <v>193</v>
      </c>
      <c r="B102" s="17" t="s">
        <v>145</v>
      </c>
      <c r="C102" s="17" t="s">
        <v>147</v>
      </c>
      <c r="D102" s="17" t="s">
        <v>1335</v>
      </c>
      <c r="E102" s="17">
        <v>1</v>
      </c>
    </row>
    <row r="103">
      <c r="A103" s="17" t="s">
        <v>193</v>
      </c>
      <c r="B103" s="17" t="s">
        <v>145</v>
      </c>
      <c r="C103" s="17" t="s">
        <v>147</v>
      </c>
      <c r="D103" s="17" t="s">
        <v>1336</v>
      </c>
      <c r="E103" s="17">
        <v>1</v>
      </c>
    </row>
    <row r="104">
      <c r="A104" s="17" t="s">
        <v>193</v>
      </c>
      <c r="B104" s="17" t="s">
        <v>145</v>
      </c>
      <c r="C104" s="17" t="s">
        <v>147</v>
      </c>
      <c r="D104" s="17" t="s">
        <v>1337</v>
      </c>
      <c r="E104" s="17">
        <v>1</v>
      </c>
    </row>
    <row r="105">
      <c r="A105" s="17" t="s">
        <v>193</v>
      </c>
      <c r="B105" s="17" t="s">
        <v>145</v>
      </c>
      <c r="C105" s="17" t="s">
        <v>147</v>
      </c>
      <c r="D105" s="17" t="s">
        <v>1338</v>
      </c>
      <c r="E105" s="17">
        <v>1</v>
      </c>
    </row>
    <row r="106">
      <c r="A106" s="17" t="s">
        <v>193</v>
      </c>
      <c r="B106" s="17" t="s">
        <v>145</v>
      </c>
      <c r="C106" s="17" t="s">
        <v>147</v>
      </c>
      <c r="D106" s="17" t="s">
        <v>1339</v>
      </c>
      <c r="E106" s="17">
        <v>1</v>
      </c>
    </row>
    <row r="107">
      <c r="A107" s="17" t="s">
        <v>193</v>
      </c>
      <c r="B107" s="17" t="s">
        <v>145</v>
      </c>
      <c r="C107" s="17" t="s">
        <v>147</v>
      </c>
      <c r="D107" s="17" t="s">
        <v>1340</v>
      </c>
      <c r="E107" s="17">
        <v>1</v>
      </c>
    </row>
    <row r="108">
      <c r="A108" s="17" t="s">
        <v>193</v>
      </c>
      <c r="B108" s="17" t="s">
        <v>145</v>
      </c>
      <c r="C108" s="17" t="s">
        <v>147</v>
      </c>
      <c r="D108" s="17" t="s">
        <v>1341</v>
      </c>
      <c r="E108" s="17">
        <v>1</v>
      </c>
    </row>
    <row r="109">
      <c r="A109" s="17" t="s">
        <v>193</v>
      </c>
      <c r="B109" s="17" t="s">
        <v>145</v>
      </c>
      <c r="C109" s="17" t="s">
        <v>147</v>
      </c>
      <c r="D109" s="17" t="s">
        <v>1342</v>
      </c>
      <c r="E109" s="17">
        <v>1</v>
      </c>
    </row>
    <row r="110">
      <c r="A110" s="17" t="s">
        <v>193</v>
      </c>
      <c r="B110" s="17" t="s">
        <v>145</v>
      </c>
      <c r="C110" s="17" t="s">
        <v>147</v>
      </c>
      <c r="D110" s="17" t="s">
        <v>1343</v>
      </c>
      <c r="E110" s="17">
        <v>1</v>
      </c>
    </row>
    <row r="111">
      <c r="A111" s="17" t="s">
        <v>193</v>
      </c>
      <c r="B111" s="17" t="s">
        <v>145</v>
      </c>
      <c r="C111" s="17" t="s">
        <v>147</v>
      </c>
      <c r="D111" s="17" t="s">
        <v>1344</v>
      </c>
      <c r="E111" s="17">
        <v>1</v>
      </c>
    </row>
    <row r="112">
      <c r="A112" s="17" t="s">
        <v>193</v>
      </c>
      <c r="B112" s="17" t="s">
        <v>145</v>
      </c>
      <c r="C112" s="17" t="s">
        <v>147</v>
      </c>
      <c r="D112" s="17" t="s">
        <v>1345</v>
      </c>
      <c r="E112" s="17">
        <v>1</v>
      </c>
    </row>
    <row r="113">
      <c r="A113" s="17" t="s">
        <v>193</v>
      </c>
      <c r="B113" s="17" t="s">
        <v>145</v>
      </c>
      <c r="C113" s="17" t="s">
        <v>147</v>
      </c>
      <c r="D113" s="17" t="s">
        <v>1346</v>
      </c>
      <c r="E113" s="17">
        <v>1</v>
      </c>
    </row>
    <row r="114">
      <c r="A114" s="17" t="s">
        <v>193</v>
      </c>
      <c r="B114" s="17" t="s">
        <v>145</v>
      </c>
      <c r="C114" s="17" t="s">
        <v>147</v>
      </c>
      <c r="D114" s="17" t="s">
        <v>1347</v>
      </c>
      <c r="E114" s="17">
        <v>1</v>
      </c>
    </row>
    <row r="115">
      <c r="A115" s="17" t="s">
        <v>193</v>
      </c>
      <c r="B115" s="17" t="s">
        <v>145</v>
      </c>
      <c r="C115" s="17" t="s">
        <v>147</v>
      </c>
      <c r="D115" s="17" t="s">
        <v>1348</v>
      </c>
      <c r="E115" s="17">
        <v>1</v>
      </c>
    </row>
    <row r="116">
      <c r="A116" s="17" t="s">
        <v>193</v>
      </c>
      <c r="B116" s="17" t="s">
        <v>145</v>
      </c>
      <c r="C116" s="17" t="s">
        <v>147</v>
      </c>
      <c r="D116" s="17" t="s">
        <v>1349</v>
      </c>
      <c r="E116" s="17">
        <v>1</v>
      </c>
    </row>
    <row r="117">
      <c r="A117" s="17" t="s">
        <v>193</v>
      </c>
      <c r="B117" s="17" t="s">
        <v>145</v>
      </c>
      <c r="C117" s="17" t="s">
        <v>147</v>
      </c>
      <c r="D117" s="17" t="s">
        <v>1350</v>
      </c>
      <c r="E117" s="17">
        <v>1</v>
      </c>
    </row>
    <row r="118">
      <c r="A118" s="17" t="s">
        <v>193</v>
      </c>
      <c r="B118" s="17" t="s">
        <v>145</v>
      </c>
      <c r="C118" s="17" t="s">
        <v>147</v>
      </c>
      <c r="D118" s="17" t="s">
        <v>1351</v>
      </c>
      <c r="E118" s="17">
        <v>1</v>
      </c>
    </row>
    <row r="119">
      <c r="A119" s="17" t="s">
        <v>193</v>
      </c>
      <c r="B119" s="17" t="s">
        <v>145</v>
      </c>
      <c r="C119" s="17" t="s">
        <v>147</v>
      </c>
      <c r="D119" s="17" t="s">
        <v>1352</v>
      </c>
      <c r="E119" s="17">
        <v>1</v>
      </c>
    </row>
    <row r="120">
      <c r="A120" s="17" t="s">
        <v>193</v>
      </c>
      <c r="B120" s="17" t="s">
        <v>145</v>
      </c>
      <c r="C120" s="17" t="s">
        <v>147</v>
      </c>
      <c r="D120" s="17" t="s">
        <v>1353</v>
      </c>
      <c r="E120" s="17">
        <v>1</v>
      </c>
    </row>
    <row r="121">
      <c r="A121" s="17" t="s">
        <v>193</v>
      </c>
      <c r="B121" s="17" t="s">
        <v>145</v>
      </c>
      <c r="C121" s="17" t="s">
        <v>147</v>
      </c>
      <c r="D121" s="17" t="s">
        <v>1354</v>
      </c>
      <c r="E121" s="17">
        <v>1</v>
      </c>
    </row>
    <row r="122">
      <c r="A122" s="17" t="s">
        <v>193</v>
      </c>
      <c r="B122" s="17" t="s">
        <v>145</v>
      </c>
      <c r="C122" s="17" t="s">
        <v>147</v>
      </c>
      <c r="D122" s="17" t="s">
        <v>1355</v>
      </c>
      <c r="E122" s="17">
        <v>1</v>
      </c>
    </row>
    <row r="123">
      <c r="A123" s="17" t="s">
        <v>193</v>
      </c>
      <c r="B123" s="17" t="s">
        <v>145</v>
      </c>
      <c r="C123" s="17" t="s">
        <v>147</v>
      </c>
      <c r="D123" s="17" t="s">
        <v>1356</v>
      </c>
      <c r="E123" s="17">
        <v>1</v>
      </c>
    </row>
    <row r="124">
      <c r="A124" s="17" t="s">
        <v>193</v>
      </c>
      <c r="B124" s="17" t="s">
        <v>145</v>
      </c>
      <c r="C124" s="17" t="s">
        <v>147</v>
      </c>
      <c r="D124" s="17" t="s">
        <v>1357</v>
      </c>
      <c r="E124" s="17">
        <v>1</v>
      </c>
    </row>
    <row r="125">
      <c r="A125" s="17" t="s">
        <v>193</v>
      </c>
      <c r="B125" s="17" t="s">
        <v>145</v>
      </c>
      <c r="C125" s="17" t="s">
        <v>147</v>
      </c>
      <c r="D125" s="17" t="s">
        <v>1358</v>
      </c>
      <c r="E125" s="17">
        <v>1</v>
      </c>
    </row>
    <row r="126">
      <c r="A126" s="17" t="s">
        <v>193</v>
      </c>
      <c r="B126" s="17" t="s">
        <v>145</v>
      </c>
      <c r="C126" s="17" t="s">
        <v>147</v>
      </c>
      <c r="D126" s="17" t="s">
        <v>1359</v>
      </c>
      <c r="E126" s="17">
        <v>1</v>
      </c>
    </row>
    <row r="127">
      <c r="A127" s="17" t="s">
        <v>193</v>
      </c>
      <c r="B127" s="17" t="s">
        <v>145</v>
      </c>
      <c r="C127" s="17" t="s">
        <v>147</v>
      </c>
      <c r="D127" s="17" t="s">
        <v>1360</v>
      </c>
      <c r="E127" s="17">
        <v>1</v>
      </c>
    </row>
    <row r="128">
      <c r="A128" s="17" t="s">
        <v>193</v>
      </c>
      <c r="B128" s="17" t="s">
        <v>145</v>
      </c>
      <c r="C128" s="17" t="s">
        <v>147</v>
      </c>
      <c r="D128" s="17" t="s">
        <v>1361</v>
      </c>
      <c r="E128" s="17">
        <v>1</v>
      </c>
    </row>
    <row r="129">
      <c r="A129" s="17" t="s">
        <v>193</v>
      </c>
      <c r="B129" s="17" t="s">
        <v>145</v>
      </c>
      <c r="C129" s="17" t="s">
        <v>147</v>
      </c>
      <c r="D129" s="17" t="s">
        <v>1362</v>
      </c>
      <c r="E129" s="17">
        <v>1</v>
      </c>
    </row>
    <row r="130">
      <c r="A130" s="17" t="s">
        <v>193</v>
      </c>
      <c r="B130" s="17" t="s">
        <v>145</v>
      </c>
      <c r="C130" s="17" t="s">
        <v>147</v>
      </c>
      <c r="D130" s="17" t="s">
        <v>1363</v>
      </c>
      <c r="E130" s="17">
        <v>1</v>
      </c>
    </row>
    <row r="131">
      <c r="A131" s="17" t="s">
        <v>193</v>
      </c>
      <c r="B131" s="17" t="s">
        <v>145</v>
      </c>
      <c r="C131" s="17" t="s">
        <v>147</v>
      </c>
      <c r="D131" s="17" t="s">
        <v>1364</v>
      </c>
      <c r="E131" s="17">
        <v>1</v>
      </c>
    </row>
    <row r="132">
      <c r="A132" s="17" t="s">
        <v>193</v>
      </c>
      <c r="B132" s="17" t="s">
        <v>145</v>
      </c>
      <c r="C132" s="17" t="s">
        <v>147</v>
      </c>
      <c r="D132" s="17" t="s">
        <v>1365</v>
      </c>
      <c r="E132" s="17">
        <v>1</v>
      </c>
    </row>
    <row r="133">
      <c r="A133" s="17" t="s">
        <v>193</v>
      </c>
      <c r="B133" s="17" t="s">
        <v>145</v>
      </c>
      <c r="C133" s="17" t="s">
        <v>147</v>
      </c>
      <c r="D133" s="17" t="s">
        <v>1366</v>
      </c>
      <c r="E133" s="17">
        <v>1</v>
      </c>
    </row>
    <row r="134">
      <c r="A134" s="17" t="s">
        <v>193</v>
      </c>
      <c r="B134" s="17" t="s">
        <v>145</v>
      </c>
      <c r="C134" s="17" t="s">
        <v>147</v>
      </c>
      <c r="D134" s="17" t="s">
        <v>1367</v>
      </c>
      <c r="E134" s="17">
        <v>1</v>
      </c>
    </row>
    <row r="135">
      <c r="A135" s="17" t="s">
        <v>193</v>
      </c>
      <c r="B135" s="17" t="s">
        <v>145</v>
      </c>
      <c r="C135" s="17" t="s">
        <v>147</v>
      </c>
      <c r="D135" s="17" t="s">
        <v>1368</v>
      </c>
      <c r="E135" s="17">
        <v>1</v>
      </c>
    </row>
    <row r="136">
      <c r="A136" s="17" t="s">
        <v>193</v>
      </c>
      <c r="B136" s="17" t="s">
        <v>145</v>
      </c>
      <c r="C136" s="17" t="s">
        <v>147</v>
      </c>
      <c r="D136" s="17" t="s">
        <v>1369</v>
      </c>
      <c r="E136" s="17">
        <v>1</v>
      </c>
    </row>
    <row r="137">
      <c r="A137" s="17" t="s">
        <v>193</v>
      </c>
      <c r="B137" s="17" t="s">
        <v>145</v>
      </c>
      <c r="C137" s="17" t="s">
        <v>147</v>
      </c>
      <c r="D137" s="17" t="s">
        <v>1370</v>
      </c>
      <c r="E137" s="17">
        <v>1</v>
      </c>
    </row>
    <row r="138">
      <c r="A138" s="1" t="s">
        <v>116</v>
      </c>
      <c r="B138" s="1" t="s">
        <v>116</v>
      </c>
      <c r="C138" s="1">
        <f>SUBTOTAL(103,Elements13_3_71[Elemento])</f>
      </c>
      <c r="D138" s="1" t="s">
        <v>116</v>
      </c>
      <c r="E138" s="1">
        <f>SUBTOTAL(109,Elements13_3_71[Totais:])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6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47</v>
      </c>
      <c r="B1" s="9" t="s">
        <v>47</v>
      </c>
      <c r="C1" s="9" t="s">
        <v>47</v>
      </c>
      <c r="D1" s="9" t="s">
        <v>47</v>
      </c>
      <c r="E1" s="9" t="s">
        <v>47</v>
      </c>
    </row>
    <row r="2">
      <c r="A2" s="9" t="s">
        <v>47</v>
      </c>
      <c r="B2" s="9" t="s">
        <v>47</v>
      </c>
      <c r="C2" s="9" t="s">
        <v>47</v>
      </c>
      <c r="D2" s="9" t="s">
        <v>47</v>
      </c>
      <c r="E2" s="9" t="s">
        <v>47</v>
      </c>
    </row>
    <row r="4">
      <c r="A4" s="18" t="s">
        <v>140</v>
      </c>
      <c r="B4" s="18" t="s">
        <v>140</v>
      </c>
      <c r="C4" s="18" t="s">
        <v>140</v>
      </c>
      <c r="D4" s="18" t="s">
        <v>140</v>
      </c>
      <c r="E4" s="18" t="s">
        <v>140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147</v>
      </c>
      <c r="D7" s="17" t="s">
        <v>1371</v>
      </c>
      <c r="E7" s="17">
        <v>1</v>
      </c>
    </row>
    <row r="8">
      <c r="A8" s="17" t="s">
        <v>193</v>
      </c>
      <c r="B8" s="17" t="s">
        <v>145</v>
      </c>
      <c r="C8" s="17" t="s">
        <v>147</v>
      </c>
      <c r="D8" s="17" t="s">
        <v>1372</v>
      </c>
      <c r="E8" s="17">
        <v>1</v>
      </c>
    </row>
    <row r="9">
      <c r="A9" s="17" t="s">
        <v>193</v>
      </c>
      <c r="B9" s="17" t="s">
        <v>145</v>
      </c>
      <c r="C9" s="17" t="s">
        <v>147</v>
      </c>
      <c r="D9" s="17" t="s">
        <v>1373</v>
      </c>
      <c r="E9" s="17">
        <v>1</v>
      </c>
    </row>
    <row r="10">
      <c r="A10" s="17" t="s">
        <v>193</v>
      </c>
      <c r="B10" s="17" t="s">
        <v>145</v>
      </c>
      <c r="C10" s="17" t="s">
        <v>147</v>
      </c>
      <c r="D10" s="17" t="s">
        <v>1374</v>
      </c>
      <c r="E10" s="17">
        <v>1</v>
      </c>
    </row>
    <row r="11">
      <c r="A11" s="17" t="s">
        <v>193</v>
      </c>
      <c r="B11" s="17" t="s">
        <v>145</v>
      </c>
      <c r="C11" s="17" t="s">
        <v>147</v>
      </c>
      <c r="D11" s="17" t="s">
        <v>1375</v>
      </c>
      <c r="E11" s="17">
        <v>1</v>
      </c>
    </row>
    <row r="12">
      <c r="A12" s="17" t="s">
        <v>193</v>
      </c>
      <c r="B12" s="17" t="s">
        <v>145</v>
      </c>
      <c r="C12" s="17" t="s">
        <v>147</v>
      </c>
      <c r="D12" s="17" t="s">
        <v>1376</v>
      </c>
      <c r="E12" s="17">
        <v>1</v>
      </c>
    </row>
    <row r="13">
      <c r="A13" s="1" t="s">
        <v>116</v>
      </c>
      <c r="B13" s="1" t="s">
        <v>116</v>
      </c>
      <c r="C13" s="1">
        <f>SUBTOTAL(103,Elements13_3_81[Elemento])</f>
      </c>
      <c r="D13" s="1" t="s">
        <v>116</v>
      </c>
      <c r="E13" s="1">
        <f>SUBTOTAL(109,Elements13_3_81[Totais:])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7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51</v>
      </c>
      <c r="B1" s="9" t="s">
        <v>51</v>
      </c>
      <c r="C1" s="9" t="s">
        <v>51</v>
      </c>
      <c r="D1" s="9" t="s">
        <v>51</v>
      </c>
      <c r="E1" s="9" t="s">
        <v>51</v>
      </c>
    </row>
    <row r="2">
      <c r="A2" s="9" t="s">
        <v>51</v>
      </c>
      <c r="B2" s="9" t="s">
        <v>51</v>
      </c>
      <c r="C2" s="9" t="s">
        <v>51</v>
      </c>
      <c r="D2" s="9" t="s">
        <v>51</v>
      </c>
      <c r="E2" s="9" t="s">
        <v>51</v>
      </c>
    </row>
    <row r="4">
      <c r="A4" s="18" t="s">
        <v>140</v>
      </c>
      <c r="B4" s="18" t="s">
        <v>140</v>
      </c>
      <c r="C4" s="18" t="s">
        <v>140</v>
      </c>
      <c r="D4" s="18" t="s">
        <v>140</v>
      </c>
      <c r="E4" s="18" t="s">
        <v>140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147</v>
      </c>
      <c r="D7" s="17" t="s">
        <v>1377</v>
      </c>
      <c r="E7" s="17">
        <v>1</v>
      </c>
    </row>
    <row r="8">
      <c r="A8" s="17" t="s">
        <v>193</v>
      </c>
      <c r="B8" s="17" t="s">
        <v>145</v>
      </c>
      <c r="C8" s="17" t="s">
        <v>147</v>
      </c>
      <c r="D8" s="17" t="s">
        <v>1378</v>
      </c>
      <c r="E8" s="17">
        <v>1</v>
      </c>
    </row>
    <row r="9">
      <c r="A9" s="17" t="s">
        <v>193</v>
      </c>
      <c r="B9" s="17" t="s">
        <v>145</v>
      </c>
      <c r="C9" s="17" t="s">
        <v>147</v>
      </c>
      <c r="D9" s="17" t="s">
        <v>1379</v>
      </c>
      <c r="E9" s="17">
        <v>1</v>
      </c>
    </row>
    <row r="10">
      <c r="A10" s="17" t="s">
        <v>193</v>
      </c>
      <c r="B10" s="17" t="s">
        <v>145</v>
      </c>
      <c r="C10" s="17" t="s">
        <v>147</v>
      </c>
      <c r="D10" s="17" t="s">
        <v>1380</v>
      </c>
      <c r="E10" s="17">
        <v>1</v>
      </c>
    </row>
    <row r="11">
      <c r="A11" s="1" t="s">
        <v>116</v>
      </c>
      <c r="B11" s="1" t="s">
        <v>116</v>
      </c>
      <c r="C11" s="1">
        <f>SUBTOTAL(103,Elements13_3_91[Elemento])</f>
      </c>
      <c r="D11" s="1" t="s">
        <v>116</v>
      </c>
      <c r="E11" s="1">
        <f>SUBTOTAL(109,Elements13_3_91[Totais:])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38.xml><?xml version="1.0" encoding="utf-8"?>
<worksheet xmlns:r="http://schemas.openxmlformats.org/officeDocument/2006/relationships" xmlns="http://schemas.openxmlformats.org/spreadsheetml/2006/main">
  <dimension ref="A1:E26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54</v>
      </c>
      <c r="B1" s="9" t="s">
        <v>54</v>
      </c>
      <c r="C1" s="9" t="s">
        <v>54</v>
      </c>
      <c r="D1" s="9" t="s">
        <v>54</v>
      </c>
      <c r="E1" s="9" t="s">
        <v>54</v>
      </c>
    </row>
    <row r="2">
      <c r="A2" s="9" t="s">
        <v>54</v>
      </c>
      <c r="B2" s="9" t="s">
        <v>54</v>
      </c>
      <c r="C2" s="9" t="s">
        <v>54</v>
      </c>
      <c r="D2" s="9" t="s">
        <v>54</v>
      </c>
      <c r="E2" s="9" t="s">
        <v>54</v>
      </c>
    </row>
    <row r="4">
      <c r="A4" s="18" t="s">
        <v>140</v>
      </c>
      <c r="B4" s="18" t="s">
        <v>140</v>
      </c>
      <c r="C4" s="18" t="s">
        <v>140</v>
      </c>
      <c r="D4" s="18" t="s">
        <v>140</v>
      </c>
      <c r="E4" s="18" t="s">
        <v>140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147</v>
      </c>
      <c r="D7" s="17" t="s">
        <v>1381</v>
      </c>
      <c r="E7" s="17">
        <v>1</v>
      </c>
    </row>
    <row r="8">
      <c r="A8" s="17" t="s">
        <v>193</v>
      </c>
      <c r="B8" s="17" t="s">
        <v>145</v>
      </c>
      <c r="C8" s="17" t="s">
        <v>147</v>
      </c>
      <c r="D8" s="17" t="s">
        <v>1382</v>
      </c>
      <c r="E8" s="17">
        <v>1</v>
      </c>
    </row>
    <row r="9">
      <c r="A9" s="1" t="s">
        <v>116</v>
      </c>
      <c r="B9" s="1" t="s">
        <v>116</v>
      </c>
      <c r="C9" s="1">
        <f>SUBTOTAL(103,Elements13_3_101[Elemento])</f>
      </c>
      <c r="D9" s="1" t="s">
        <v>116</v>
      </c>
      <c r="E9" s="1">
        <f>SUBTOTAL(109,Elements13_3_101[Totais:])</f>
      </c>
    </row>
    <row r="12">
      <c r="A12" s="9" t="s">
        <v>54</v>
      </c>
      <c r="B12" s="9" t="s">
        <v>54</v>
      </c>
      <c r="C12" s="9" t="s">
        <v>54</v>
      </c>
      <c r="D12" s="9" t="s">
        <v>54</v>
      </c>
      <c r="E12" s="9" t="s">
        <v>54</v>
      </c>
    </row>
    <row r="13">
      <c r="A13" s="9" t="s">
        <v>54</v>
      </c>
      <c r="B13" s="9" t="s">
        <v>54</v>
      </c>
      <c r="C13" s="9" t="s">
        <v>54</v>
      </c>
      <c r="D13" s="9" t="s">
        <v>54</v>
      </c>
      <c r="E13" s="9" t="s">
        <v>54</v>
      </c>
    </row>
    <row r="15">
      <c r="A15" s="18" t="s">
        <v>140</v>
      </c>
      <c r="B15" s="18" t="s">
        <v>140</v>
      </c>
      <c r="C15" s="18" t="s">
        <v>140</v>
      </c>
      <c r="D15" s="18" t="s">
        <v>140</v>
      </c>
      <c r="E15" s="18" t="s">
        <v>140</v>
      </c>
    </row>
    <row r="16">
      <c r="A16" s="23" t="s">
        <v>116</v>
      </c>
      <c r="B16" s="23" t="s">
        <v>116</v>
      </c>
      <c r="C16" s="23" t="s">
        <v>116</v>
      </c>
      <c r="D16" s="23" t="s">
        <v>116</v>
      </c>
      <c r="E16" s="23" t="s">
        <v>116</v>
      </c>
    </row>
    <row r="17">
      <c r="A17" s="16" t="s">
        <v>188</v>
      </c>
      <c r="B17" s="16" t="s">
        <v>189</v>
      </c>
      <c r="C17" s="16" t="s">
        <v>190</v>
      </c>
      <c r="D17" s="16" t="s">
        <v>191</v>
      </c>
      <c r="E17" s="16" t="s">
        <v>192</v>
      </c>
    </row>
    <row r="18">
      <c r="A18" s="17" t="s">
        <v>193</v>
      </c>
      <c r="B18" s="17" t="s">
        <v>145</v>
      </c>
      <c r="C18" s="17" t="s">
        <v>157</v>
      </c>
      <c r="D18" s="17" t="s">
        <v>1383</v>
      </c>
      <c r="E18" s="17">
        <v>1</v>
      </c>
    </row>
    <row r="19">
      <c r="A19" s="17" t="s">
        <v>193</v>
      </c>
      <c r="B19" s="17" t="s">
        <v>145</v>
      </c>
      <c r="C19" s="17" t="s">
        <v>157</v>
      </c>
      <c r="D19" s="17" t="s">
        <v>1384</v>
      </c>
      <c r="E19" s="17">
        <v>1</v>
      </c>
    </row>
    <row r="20">
      <c r="A20" s="17" t="s">
        <v>193</v>
      </c>
      <c r="B20" s="17" t="s">
        <v>145</v>
      </c>
      <c r="C20" s="17" t="s">
        <v>157</v>
      </c>
      <c r="D20" s="17" t="s">
        <v>1385</v>
      </c>
      <c r="E20" s="17">
        <v>1</v>
      </c>
    </row>
    <row r="21">
      <c r="A21" s="17" t="s">
        <v>193</v>
      </c>
      <c r="B21" s="17" t="s">
        <v>145</v>
      </c>
      <c r="C21" s="17" t="s">
        <v>157</v>
      </c>
      <c r="D21" s="17" t="s">
        <v>1386</v>
      </c>
      <c r="E21" s="17">
        <v>1</v>
      </c>
    </row>
    <row r="22">
      <c r="A22" s="17" t="s">
        <v>193</v>
      </c>
      <c r="B22" s="17" t="s">
        <v>145</v>
      </c>
      <c r="C22" s="17" t="s">
        <v>157</v>
      </c>
      <c r="D22" s="17" t="s">
        <v>1387</v>
      </c>
      <c r="E22" s="17">
        <v>1</v>
      </c>
    </row>
    <row r="23">
      <c r="A23" s="17" t="s">
        <v>193</v>
      </c>
      <c r="B23" s="17" t="s">
        <v>145</v>
      </c>
      <c r="C23" s="17" t="s">
        <v>157</v>
      </c>
      <c r="D23" s="17" t="s">
        <v>1388</v>
      </c>
      <c r="E23" s="17">
        <v>1</v>
      </c>
    </row>
    <row r="24">
      <c r="A24" s="17" t="s">
        <v>193</v>
      </c>
      <c r="B24" s="17" t="s">
        <v>145</v>
      </c>
      <c r="C24" s="17" t="s">
        <v>157</v>
      </c>
      <c r="D24" s="17" t="s">
        <v>1389</v>
      </c>
      <c r="E24" s="17">
        <v>1</v>
      </c>
    </row>
    <row r="25">
      <c r="A25" s="17" t="s">
        <v>193</v>
      </c>
      <c r="B25" s="17" t="s">
        <v>145</v>
      </c>
      <c r="C25" s="17" t="s">
        <v>157</v>
      </c>
      <c r="D25" s="17" t="s">
        <v>1390</v>
      </c>
      <c r="E25" s="17">
        <v>1</v>
      </c>
    </row>
    <row r="26">
      <c r="A26" s="1" t="s">
        <v>116</v>
      </c>
      <c r="B26" s="1" t="s">
        <v>116</v>
      </c>
      <c r="C26" s="1">
        <f>SUBTOTAL(103,Elements13_3_102[Elemento])</f>
      </c>
      <c r="D26" s="1" t="s">
        <v>116</v>
      </c>
      <c r="E26" s="1">
        <f>SUBTOTAL(109,Elements13_3_102[Totais:])</f>
      </c>
    </row>
  </sheetData>
  <mergeCells>
    <mergeCell ref="A1:E2"/>
    <mergeCell ref="A4:E4"/>
    <mergeCell ref="A5:E5"/>
    <mergeCell ref="A12:E13"/>
    <mergeCell ref="A15:E15"/>
    <mergeCell ref="A16:E16"/>
  </mergeCells>
  <hyperlinks>
    <hyperlink ref="A1" r:id="rId3"/>
    <hyperlink ref="B1" r:id="rId4"/>
    <hyperlink ref="C1" r:id="rId5"/>
    <hyperlink ref="D1" r:id="rId6"/>
    <hyperlink ref="E1" r:id="rId7"/>
    <hyperlink ref="A2" r:id="rId8"/>
    <hyperlink ref="B2" r:id="rId9"/>
    <hyperlink ref="C2" r:id="rId10"/>
    <hyperlink ref="D2" r:id="rId11"/>
    <hyperlink ref="E2" r:id="rId12"/>
    <hyperlink ref="A4" r:id="rId13"/>
    <hyperlink ref="B4" r:id="rId14"/>
    <hyperlink ref="C4" r:id="rId15"/>
    <hyperlink ref="D4" r:id="rId16"/>
    <hyperlink ref="E4" r:id="rId17"/>
    <hyperlink ref="A12" r:id="rId18"/>
    <hyperlink ref="B12" r:id="rId19"/>
    <hyperlink ref="C12" r:id="rId20"/>
    <hyperlink ref="D12" r:id="rId21"/>
    <hyperlink ref="E12" r:id="rId22"/>
    <hyperlink ref="A13" r:id="rId23"/>
    <hyperlink ref="B13" r:id="rId24"/>
    <hyperlink ref="C13" r:id="rId25"/>
    <hyperlink ref="D13" r:id="rId26"/>
    <hyperlink ref="E13" r:id="rId27"/>
    <hyperlink ref="A15" r:id="rId28"/>
    <hyperlink ref="B15" r:id="rId29"/>
    <hyperlink ref="C15" r:id="rId30"/>
    <hyperlink ref="D15" r:id="rId31"/>
    <hyperlink ref="E15" r:id="rId32"/>
  </hyperlinks>
  <headerFooter/>
  <tableParts>
    <tablePart r:id="rId1"/>
    <tablePart r:id="rId2"/>
  </tableParts>
</worksheet>
</file>

<file path=xl/worksheets/sheet39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58</v>
      </c>
      <c r="B1" s="9" t="s">
        <v>58</v>
      </c>
      <c r="C1" s="9" t="s">
        <v>58</v>
      </c>
      <c r="D1" s="9" t="s">
        <v>58</v>
      </c>
      <c r="E1" s="9" t="s">
        <v>58</v>
      </c>
    </row>
    <row r="2">
      <c r="A2" s="9" t="s">
        <v>58</v>
      </c>
      <c r="B2" s="9" t="s">
        <v>58</v>
      </c>
      <c r="C2" s="9" t="s">
        <v>58</v>
      </c>
      <c r="D2" s="9" t="s">
        <v>58</v>
      </c>
      <c r="E2" s="9" t="s">
        <v>58</v>
      </c>
    </row>
    <row r="4">
      <c r="A4" s="18" t="s">
        <v>159</v>
      </c>
      <c r="B4" s="18" t="s">
        <v>159</v>
      </c>
      <c r="C4" s="18" t="s">
        <v>159</v>
      </c>
      <c r="D4" s="18" t="s">
        <v>159</v>
      </c>
      <c r="E4" s="18" t="s">
        <v>159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162</v>
      </c>
      <c r="D7" s="17" t="s">
        <v>1391</v>
      </c>
      <c r="E7" s="17">
        <v>1</v>
      </c>
    </row>
    <row r="8">
      <c r="A8" s="17" t="s">
        <v>193</v>
      </c>
      <c r="B8" s="17" t="s">
        <v>145</v>
      </c>
      <c r="C8" s="17" t="s">
        <v>162</v>
      </c>
      <c r="D8" s="17" t="s">
        <v>1392</v>
      </c>
      <c r="E8" s="17">
        <v>1</v>
      </c>
    </row>
    <row r="9">
      <c r="A9" s="1" t="s">
        <v>116</v>
      </c>
      <c r="B9" s="1" t="s">
        <v>116</v>
      </c>
      <c r="C9" s="1">
        <f>SUBTOTAL(103,Elements13_3_111[Elemento])</f>
      </c>
      <c r="D9" s="1" t="s">
        <v>116</v>
      </c>
      <c r="E9" s="1">
        <f>SUBTOTAL(109,Elements13_3_111[Totais:])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40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63</v>
      </c>
      <c r="B1" s="9" t="s">
        <v>63</v>
      </c>
      <c r="C1" s="9" t="s">
        <v>63</v>
      </c>
      <c r="D1" s="9" t="s">
        <v>63</v>
      </c>
      <c r="E1" s="9" t="s">
        <v>63</v>
      </c>
    </row>
    <row r="2">
      <c r="A2" s="9" t="s">
        <v>63</v>
      </c>
      <c r="B2" s="9" t="s">
        <v>63</v>
      </c>
      <c r="C2" s="9" t="s">
        <v>63</v>
      </c>
      <c r="D2" s="9" t="s">
        <v>63</v>
      </c>
      <c r="E2" s="9" t="s">
        <v>63</v>
      </c>
    </row>
    <row r="4">
      <c r="A4" s="18" t="s">
        <v>159</v>
      </c>
      <c r="B4" s="18" t="s">
        <v>159</v>
      </c>
      <c r="C4" s="18" t="s">
        <v>159</v>
      </c>
      <c r="D4" s="18" t="s">
        <v>159</v>
      </c>
      <c r="E4" s="18" t="s">
        <v>159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164</v>
      </c>
      <c r="D7" s="17" t="s">
        <v>1393</v>
      </c>
      <c r="E7" s="17">
        <v>1</v>
      </c>
    </row>
    <row r="8">
      <c r="A8" s="1" t="s">
        <v>116</v>
      </c>
      <c r="B8" s="1" t="s">
        <v>116</v>
      </c>
      <c r="C8" s="1">
        <f>SUBTOTAL(103,Elements13_3_121[Elemento])</f>
      </c>
      <c r="D8" s="1" t="s">
        <v>116</v>
      </c>
      <c r="E8" s="1">
        <f>SUBTOTAL(109,Elements13_3_121[Totais:])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41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67</v>
      </c>
      <c r="B1" s="9" t="s">
        <v>67</v>
      </c>
      <c r="C1" s="9" t="s">
        <v>67</v>
      </c>
      <c r="D1" s="9" t="s">
        <v>67</v>
      </c>
      <c r="E1" s="9" t="s">
        <v>67</v>
      </c>
    </row>
    <row r="2">
      <c r="A2" s="9" t="s">
        <v>67</v>
      </c>
      <c r="B2" s="9" t="s">
        <v>67</v>
      </c>
      <c r="C2" s="9" t="s">
        <v>67</v>
      </c>
      <c r="D2" s="9" t="s">
        <v>67</v>
      </c>
      <c r="E2" s="9" t="s">
        <v>67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167</v>
      </c>
      <c r="D7" s="17" t="s">
        <v>1394</v>
      </c>
      <c r="E7" s="17">
        <v>1</v>
      </c>
    </row>
    <row r="8">
      <c r="A8" s="17" t="s">
        <v>193</v>
      </c>
      <c r="B8" s="17" t="s">
        <v>145</v>
      </c>
      <c r="C8" s="17" t="s">
        <v>167</v>
      </c>
      <c r="D8" s="17" t="s">
        <v>1395</v>
      </c>
      <c r="E8" s="17">
        <v>1</v>
      </c>
    </row>
    <row r="9">
      <c r="A9" s="17" t="s">
        <v>193</v>
      </c>
      <c r="B9" s="17" t="s">
        <v>145</v>
      </c>
      <c r="C9" s="17" t="s">
        <v>167</v>
      </c>
      <c r="D9" s="17" t="s">
        <v>1396</v>
      </c>
      <c r="E9" s="17">
        <v>1</v>
      </c>
    </row>
    <row r="10">
      <c r="A10" s="17" t="s">
        <v>193</v>
      </c>
      <c r="B10" s="17" t="s">
        <v>145</v>
      </c>
      <c r="C10" s="17" t="s">
        <v>167</v>
      </c>
      <c r="D10" s="17" t="s">
        <v>1397</v>
      </c>
      <c r="E10" s="17">
        <v>1</v>
      </c>
    </row>
    <row r="11">
      <c r="A11" s="1" t="s">
        <v>116</v>
      </c>
      <c r="B11" s="1" t="s">
        <v>116</v>
      </c>
      <c r="C11" s="1">
        <f>SUBTOTAL(103,Elements13_3_131[Elemento])</f>
      </c>
      <c r="D11" s="1" t="s">
        <v>116</v>
      </c>
      <c r="E11" s="1">
        <f>SUBTOTAL(109,Elements13_3_131[Totais:])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42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70</v>
      </c>
      <c r="B1" s="9" t="s">
        <v>70</v>
      </c>
      <c r="C1" s="9" t="s">
        <v>70</v>
      </c>
      <c r="D1" s="9" t="s">
        <v>70</v>
      </c>
      <c r="E1" s="9" t="s">
        <v>70</v>
      </c>
    </row>
    <row r="2">
      <c r="A2" s="9" t="s">
        <v>70</v>
      </c>
      <c r="B2" s="9" t="s">
        <v>70</v>
      </c>
      <c r="C2" s="9" t="s">
        <v>70</v>
      </c>
      <c r="D2" s="9" t="s">
        <v>70</v>
      </c>
      <c r="E2" s="9" t="s">
        <v>70</v>
      </c>
    </row>
    <row r="4">
      <c r="A4" s="18" t="s">
        <v>168</v>
      </c>
      <c r="B4" s="18" t="s">
        <v>168</v>
      </c>
      <c r="C4" s="18" t="s">
        <v>168</v>
      </c>
      <c r="D4" s="18" t="s">
        <v>168</v>
      </c>
      <c r="E4" s="18" t="s">
        <v>168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170</v>
      </c>
      <c r="D7" s="17" t="s">
        <v>1398</v>
      </c>
      <c r="E7" s="17">
        <v>1</v>
      </c>
    </row>
    <row r="8">
      <c r="A8" s="17" t="s">
        <v>193</v>
      </c>
      <c r="B8" s="17" t="s">
        <v>145</v>
      </c>
      <c r="C8" s="17" t="s">
        <v>170</v>
      </c>
      <c r="D8" s="17" t="s">
        <v>1399</v>
      </c>
      <c r="E8" s="17">
        <v>1</v>
      </c>
    </row>
    <row r="9">
      <c r="A9" s="1" t="s">
        <v>116</v>
      </c>
      <c r="B9" s="1" t="s">
        <v>116</v>
      </c>
      <c r="C9" s="1">
        <f>SUBTOTAL(103,Elements13_3_141[Elemento])</f>
      </c>
      <c r="D9" s="1" t="s">
        <v>116</v>
      </c>
      <c r="E9" s="1">
        <f>SUBTOTAL(109,Elements13_3_141[Totais:])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43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73</v>
      </c>
      <c r="B1" s="9" t="s">
        <v>73</v>
      </c>
      <c r="C1" s="9" t="s">
        <v>73</v>
      </c>
      <c r="D1" s="9" t="s">
        <v>73</v>
      </c>
      <c r="E1" s="9" t="s">
        <v>73</v>
      </c>
    </row>
    <row r="2">
      <c r="A2" s="9" t="s">
        <v>73</v>
      </c>
      <c r="B2" s="9" t="s">
        <v>73</v>
      </c>
      <c r="C2" s="9" t="s">
        <v>73</v>
      </c>
      <c r="D2" s="9" t="s">
        <v>73</v>
      </c>
      <c r="E2" s="9" t="s">
        <v>73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171</v>
      </c>
      <c r="D7" s="17" t="s">
        <v>1400</v>
      </c>
      <c r="E7" s="17">
        <v>1</v>
      </c>
    </row>
    <row r="8">
      <c r="A8" s="1" t="s">
        <v>116</v>
      </c>
      <c r="B8" s="1" t="s">
        <v>116</v>
      </c>
      <c r="C8" s="1">
        <f>SUBTOTAL(103,Elements13_3_151[Elemento])</f>
      </c>
      <c r="D8" s="1" t="s">
        <v>116</v>
      </c>
      <c r="E8" s="1">
        <f>SUBTOTAL(109,Elements13_3_151[Totais:])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4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76</v>
      </c>
      <c r="B1" s="9" t="s">
        <v>76</v>
      </c>
      <c r="C1" s="9" t="s">
        <v>76</v>
      </c>
      <c r="D1" s="9" t="s">
        <v>76</v>
      </c>
      <c r="E1" s="9" t="s">
        <v>76</v>
      </c>
    </row>
    <row r="2">
      <c r="A2" s="9" t="s">
        <v>76</v>
      </c>
      <c r="B2" s="9" t="s">
        <v>76</v>
      </c>
      <c r="C2" s="9" t="s">
        <v>76</v>
      </c>
      <c r="D2" s="9" t="s">
        <v>76</v>
      </c>
      <c r="E2" s="9" t="s">
        <v>76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171</v>
      </c>
      <c r="D7" s="17" t="s">
        <v>1400</v>
      </c>
      <c r="E7" s="17">
        <v>1</v>
      </c>
    </row>
    <row r="8">
      <c r="A8" s="1" t="s">
        <v>116</v>
      </c>
      <c r="B8" s="1" t="s">
        <v>116</v>
      </c>
      <c r="C8" s="1">
        <f>SUBTOTAL(103,Elements13_3_161[Elemento])</f>
      </c>
      <c r="D8" s="1" t="s">
        <v>116</v>
      </c>
      <c r="E8" s="1">
        <f>SUBTOTAL(109,Elements13_3_161[Totais:])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4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79</v>
      </c>
      <c r="B1" s="9" t="s">
        <v>79</v>
      </c>
      <c r="C1" s="9" t="s">
        <v>79</v>
      </c>
      <c r="D1" s="9" t="s">
        <v>79</v>
      </c>
      <c r="E1" s="9" t="s">
        <v>79</v>
      </c>
    </row>
    <row r="2">
      <c r="A2" s="9" t="s">
        <v>79</v>
      </c>
      <c r="B2" s="9" t="s">
        <v>79</v>
      </c>
      <c r="C2" s="9" t="s">
        <v>79</v>
      </c>
      <c r="D2" s="9" t="s">
        <v>79</v>
      </c>
      <c r="E2" s="9" t="s">
        <v>79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173</v>
      </c>
      <c r="D7" s="17" t="s">
        <v>1401</v>
      </c>
      <c r="E7" s="17">
        <v>1</v>
      </c>
    </row>
    <row r="8">
      <c r="A8" s="17" t="s">
        <v>193</v>
      </c>
      <c r="B8" s="17" t="s">
        <v>145</v>
      </c>
      <c r="C8" s="17" t="s">
        <v>173</v>
      </c>
      <c r="D8" s="17" t="s">
        <v>1402</v>
      </c>
      <c r="E8" s="17">
        <v>1</v>
      </c>
    </row>
    <row r="9">
      <c r="A9" s="17" t="s">
        <v>193</v>
      </c>
      <c r="B9" s="17" t="s">
        <v>145</v>
      </c>
      <c r="C9" s="17" t="s">
        <v>173</v>
      </c>
      <c r="D9" s="17" t="s">
        <v>1403</v>
      </c>
      <c r="E9" s="17">
        <v>1</v>
      </c>
    </row>
    <row r="10">
      <c r="A10" s="17" t="s">
        <v>193</v>
      </c>
      <c r="B10" s="17" t="s">
        <v>145</v>
      </c>
      <c r="C10" s="17" t="s">
        <v>173</v>
      </c>
      <c r="D10" s="17" t="s">
        <v>1404</v>
      </c>
      <c r="E10" s="17">
        <v>1</v>
      </c>
    </row>
    <row r="11">
      <c r="A11" s="17" t="s">
        <v>193</v>
      </c>
      <c r="B11" s="17" t="s">
        <v>145</v>
      </c>
      <c r="C11" s="17" t="s">
        <v>173</v>
      </c>
      <c r="D11" s="17" t="s">
        <v>1405</v>
      </c>
      <c r="E11" s="17">
        <v>1</v>
      </c>
    </row>
    <row r="12">
      <c r="A12" s="17" t="s">
        <v>193</v>
      </c>
      <c r="B12" s="17" t="s">
        <v>145</v>
      </c>
      <c r="C12" s="17" t="s">
        <v>173</v>
      </c>
      <c r="D12" s="17" t="s">
        <v>1406</v>
      </c>
      <c r="E12" s="17">
        <v>1</v>
      </c>
    </row>
    <row r="13">
      <c r="A13" s="1" t="s">
        <v>116</v>
      </c>
      <c r="B13" s="1" t="s">
        <v>116</v>
      </c>
      <c r="C13" s="1">
        <f>SUBTOTAL(103,Elements13_3_171[Elemento])</f>
      </c>
      <c r="D13" s="1" t="s">
        <v>116</v>
      </c>
      <c r="E13" s="1">
        <f>SUBTOTAL(109,Elements13_3_171[Totais:])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46.xml><?xml version="1.0" encoding="utf-8"?>
<worksheet xmlns:r="http://schemas.openxmlformats.org/officeDocument/2006/relationships" xmlns="http://schemas.openxmlformats.org/spreadsheetml/2006/main">
  <dimension ref="A1:E87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82</v>
      </c>
      <c r="B1" s="9" t="s">
        <v>82</v>
      </c>
      <c r="C1" s="9" t="s">
        <v>82</v>
      </c>
      <c r="D1" s="9" t="s">
        <v>82</v>
      </c>
      <c r="E1" s="9" t="s">
        <v>82</v>
      </c>
    </row>
    <row r="2">
      <c r="A2" s="9" t="s">
        <v>82</v>
      </c>
      <c r="B2" s="9" t="s">
        <v>82</v>
      </c>
      <c r="C2" s="9" t="s">
        <v>82</v>
      </c>
      <c r="D2" s="9" t="s">
        <v>82</v>
      </c>
      <c r="E2" s="9" t="s">
        <v>82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170</v>
      </c>
      <c r="D7" s="17" t="s">
        <v>1407</v>
      </c>
      <c r="E7" s="17">
        <v>1</v>
      </c>
    </row>
    <row r="8">
      <c r="A8" s="17" t="s">
        <v>193</v>
      </c>
      <c r="B8" s="17" t="s">
        <v>145</v>
      </c>
      <c r="C8" s="17" t="s">
        <v>170</v>
      </c>
      <c r="D8" s="17" t="s">
        <v>1408</v>
      </c>
      <c r="E8" s="17">
        <v>1</v>
      </c>
    </row>
    <row r="9">
      <c r="A9" s="17" t="s">
        <v>193</v>
      </c>
      <c r="B9" s="17" t="s">
        <v>145</v>
      </c>
      <c r="C9" s="17" t="s">
        <v>170</v>
      </c>
      <c r="D9" s="17" t="s">
        <v>1409</v>
      </c>
      <c r="E9" s="17">
        <v>1</v>
      </c>
    </row>
    <row r="10">
      <c r="A10" s="17" t="s">
        <v>193</v>
      </c>
      <c r="B10" s="17" t="s">
        <v>145</v>
      </c>
      <c r="C10" s="17" t="s">
        <v>170</v>
      </c>
      <c r="D10" s="17" t="s">
        <v>1410</v>
      </c>
      <c r="E10" s="17">
        <v>1</v>
      </c>
    </row>
    <row r="11">
      <c r="A11" s="17" t="s">
        <v>193</v>
      </c>
      <c r="B11" s="17" t="s">
        <v>145</v>
      </c>
      <c r="C11" s="17" t="s">
        <v>170</v>
      </c>
      <c r="D11" s="17" t="s">
        <v>1411</v>
      </c>
      <c r="E11" s="17">
        <v>1</v>
      </c>
    </row>
    <row r="12">
      <c r="A12" s="17" t="s">
        <v>193</v>
      </c>
      <c r="B12" s="17" t="s">
        <v>145</v>
      </c>
      <c r="C12" s="17" t="s">
        <v>170</v>
      </c>
      <c r="D12" s="17" t="s">
        <v>1412</v>
      </c>
      <c r="E12" s="17">
        <v>1</v>
      </c>
    </row>
    <row r="13">
      <c r="A13" s="17" t="s">
        <v>193</v>
      </c>
      <c r="B13" s="17" t="s">
        <v>145</v>
      </c>
      <c r="C13" s="17" t="s">
        <v>170</v>
      </c>
      <c r="D13" s="17" t="s">
        <v>1413</v>
      </c>
      <c r="E13" s="17">
        <v>1</v>
      </c>
    </row>
    <row r="14">
      <c r="A14" s="17" t="s">
        <v>193</v>
      </c>
      <c r="B14" s="17" t="s">
        <v>145</v>
      </c>
      <c r="C14" s="17" t="s">
        <v>170</v>
      </c>
      <c r="D14" s="17" t="s">
        <v>1414</v>
      </c>
      <c r="E14" s="17">
        <v>1</v>
      </c>
    </row>
    <row r="15">
      <c r="A15" s="17" t="s">
        <v>193</v>
      </c>
      <c r="B15" s="17" t="s">
        <v>145</v>
      </c>
      <c r="C15" s="17" t="s">
        <v>170</v>
      </c>
      <c r="D15" s="17" t="s">
        <v>1415</v>
      </c>
      <c r="E15" s="17">
        <v>1</v>
      </c>
    </row>
    <row r="16">
      <c r="A16" s="17" t="s">
        <v>193</v>
      </c>
      <c r="B16" s="17" t="s">
        <v>145</v>
      </c>
      <c r="C16" s="17" t="s">
        <v>170</v>
      </c>
      <c r="D16" s="17" t="s">
        <v>1416</v>
      </c>
      <c r="E16" s="17">
        <v>1</v>
      </c>
    </row>
    <row r="17">
      <c r="A17" s="17" t="s">
        <v>193</v>
      </c>
      <c r="B17" s="17" t="s">
        <v>145</v>
      </c>
      <c r="C17" s="17" t="s">
        <v>170</v>
      </c>
      <c r="D17" s="17" t="s">
        <v>1417</v>
      </c>
      <c r="E17" s="17">
        <v>1</v>
      </c>
    </row>
    <row r="18">
      <c r="A18" s="17" t="s">
        <v>193</v>
      </c>
      <c r="B18" s="17" t="s">
        <v>145</v>
      </c>
      <c r="C18" s="17" t="s">
        <v>170</v>
      </c>
      <c r="D18" s="17" t="s">
        <v>1418</v>
      </c>
      <c r="E18" s="17">
        <v>1</v>
      </c>
    </row>
    <row r="19">
      <c r="A19" s="17" t="s">
        <v>193</v>
      </c>
      <c r="B19" s="17" t="s">
        <v>145</v>
      </c>
      <c r="C19" s="17" t="s">
        <v>170</v>
      </c>
      <c r="D19" s="17" t="s">
        <v>1419</v>
      </c>
      <c r="E19" s="17">
        <v>1</v>
      </c>
    </row>
    <row r="20">
      <c r="A20" s="17" t="s">
        <v>193</v>
      </c>
      <c r="B20" s="17" t="s">
        <v>145</v>
      </c>
      <c r="C20" s="17" t="s">
        <v>170</v>
      </c>
      <c r="D20" s="17" t="s">
        <v>1420</v>
      </c>
      <c r="E20" s="17">
        <v>1</v>
      </c>
    </row>
    <row r="21">
      <c r="A21" s="17" t="s">
        <v>193</v>
      </c>
      <c r="B21" s="17" t="s">
        <v>145</v>
      </c>
      <c r="C21" s="17" t="s">
        <v>170</v>
      </c>
      <c r="D21" s="17" t="s">
        <v>1421</v>
      </c>
      <c r="E21" s="17">
        <v>1</v>
      </c>
    </row>
    <row r="22">
      <c r="A22" s="17" t="s">
        <v>193</v>
      </c>
      <c r="B22" s="17" t="s">
        <v>145</v>
      </c>
      <c r="C22" s="17" t="s">
        <v>170</v>
      </c>
      <c r="D22" s="17" t="s">
        <v>1422</v>
      </c>
      <c r="E22" s="17">
        <v>1</v>
      </c>
    </row>
    <row r="23">
      <c r="A23" s="17" t="s">
        <v>193</v>
      </c>
      <c r="B23" s="17" t="s">
        <v>145</v>
      </c>
      <c r="C23" s="17" t="s">
        <v>170</v>
      </c>
      <c r="D23" s="17" t="s">
        <v>1423</v>
      </c>
      <c r="E23" s="17">
        <v>1</v>
      </c>
    </row>
    <row r="24">
      <c r="A24" s="17" t="s">
        <v>193</v>
      </c>
      <c r="B24" s="17" t="s">
        <v>145</v>
      </c>
      <c r="C24" s="17" t="s">
        <v>170</v>
      </c>
      <c r="D24" s="17" t="s">
        <v>1424</v>
      </c>
      <c r="E24" s="17">
        <v>1</v>
      </c>
    </row>
    <row r="25">
      <c r="A25" s="17" t="s">
        <v>193</v>
      </c>
      <c r="B25" s="17" t="s">
        <v>145</v>
      </c>
      <c r="C25" s="17" t="s">
        <v>170</v>
      </c>
      <c r="D25" s="17" t="s">
        <v>1425</v>
      </c>
      <c r="E25" s="17">
        <v>1</v>
      </c>
    </row>
    <row r="26">
      <c r="A26" s="17" t="s">
        <v>193</v>
      </c>
      <c r="B26" s="17" t="s">
        <v>145</v>
      </c>
      <c r="C26" s="17" t="s">
        <v>170</v>
      </c>
      <c r="D26" s="17" t="s">
        <v>1426</v>
      </c>
      <c r="E26" s="17">
        <v>1</v>
      </c>
    </row>
    <row r="27">
      <c r="A27" s="17" t="s">
        <v>193</v>
      </c>
      <c r="B27" s="17" t="s">
        <v>145</v>
      </c>
      <c r="C27" s="17" t="s">
        <v>170</v>
      </c>
      <c r="D27" s="17" t="s">
        <v>1427</v>
      </c>
      <c r="E27" s="17">
        <v>1</v>
      </c>
    </row>
    <row r="28">
      <c r="A28" s="17" t="s">
        <v>193</v>
      </c>
      <c r="B28" s="17" t="s">
        <v>145</v>
      </c>
      <c r="C28" s="17" t="s">
        <v>170</v>
      </c>
      <c r="D28" s="17" t="s">
        <v>1428</v>
      </c>
      <c r="E28" s="17">
        <v>1</v>
      </c>
    </row>
    <row r="29">
      <c r="A29" s="17" t="s">
        <v>193</v>
      </c>
      <c r="B29" s="17" t="s">
        <v>145</v>
      </c>
      <c r="C29" s="17" t="s">
        <v>170</v>
      </c>
      <c r="D29" s="17" t="s">
        <v>1429</v>
      </c>
      <c r="E29" s="17">
        <v>1</v>
      </c>
    </row>
    <row r="30">
      <c r="A30" s="17" t="s">
        <v>193</v>
      </c>
      <c r="B30" s="17" t="s">
        <v>145</v>
      </c>
      <c r="C30" s="17" t="s">
        <v>170</v>
      </c>
      <c r="D30" s="17" t="s">
        <v>1430</v>
      </c>
      <c r="E30" s="17">
        <v>1</v>
      </c>
    </row>
    <row r="31">
      <c r="A31" s="17" t="s">
        <v>193</v>
      </c>
      <c r="B31" s="17" t="s">
        <v>145</v>
      </c>
      <c r="C31" s="17" t="s">
        <v>170</v>
      </c>
      <c r="D31" s="17" t="s">
        <v>1431</v>
      </c>
      <c r="E31" s="17">
        <v>1</v>
      </c>
    </row>
    <row r="32">
      <c r="A32" s="17" t="s">
        <v>193</v>
      </c>
      <c r="B32" s="17" t="s">
        <v>145</v>
      </c>
      <c r="C32" s="17" t="s">
        <v>170</v>
      </c>
      <c r="D32" s="17" t="s">
        <v>1432</v>
      </c>
      <c r="E32" s="17">
        <v>1</v>
      </c>
    </row>
    <row r="33">
      <c r="A33" s="17" t="s">
        <v>193</v>
      </c>
      <c r="B33" s="17" t="s">
        <v>145</v>
      </c>
      <c r="C33" s="17" t="s">
        <v>170</v>
      </c>
      <c r="D33" s="17" t="s">
        <v>1433</v>
      </c>
      <c r="E33" s="17">
        <v>1</v>
      </c>
    </row>
    <row r="34">
      <c r="A34" s="17" t="s">
        <v>193</v>
      </c>
      <c r="B34" s="17" t="s">
        <v>145</v>
      </c>
      <c r="C34" s="17" t="s">
        <v>170</v>
      </c>
      <c r="D34" s="17" t="s">
        <v>1434</v>
      </c>
      <c r="E34" s="17">
        <v>1</v>
      </c>
    </row>
    <row r="35">
      <c r="A35" s="17" t="s">
        <v>193</v>
      </c>
      <c r="B35" s="17" t="s">
        <v>145</v>
      </c>
      <c r="C35" s="17" t="s">
        <v>170</v>
      </c>
      <c r="D35" s="17" t="s">
        <v>1435</v>
      </c>
      <c r="E35" s="17">
        <v>1</v>
      </c>
    </row>
    <row r="36">
      <c r="A36" s="17" t="s">
        <v>193</v>
      </c>
      <c r="B36" s="17" t="s">
        <v>145</v>
      </c>
      <c r="C36" s="17" t="s">
        <v>170</v>
      </c>
      <c r="D36" s="17" t="s">
        <v>1436</v>
      </c>
      <c r="E36" s="17">
        <v>1</v>
      </c>
    </row>
    <row r="37">
      <c r="A37" s="17" t="s">
        <v>193</v>
      </c>
      <c r="B37" s="17" t="s">
        <v>145</v>
      </c>
      <c r="C37" s="17" t="s">
        <v>170</v>
      </c>
      <c r="D37" s="17" t="s">
        <v>1437</v>
      </c>
      <c r="E37" s="17">
        <v>1</v>
      </c>
    </row>
    <row r="38">
      <c r="A38" s="17" t="s">
        <v>193</v>
      </c>
      <c r="B38" s="17" t="s">
        <v>145</v>
      </c>
      <c r="C38" s="17" t="s">
        <v>170</v>
      </c>
      <c r="D38" s="17" t="s">
        <v>1438</v>
      </c>
      <c r="E38" s="17">
        <v>1</v>
      </c>
    </row>
    <row r="39">
      <c r="A39" s="17" t="s">
        <v>193</v>
      </c>
      <c r="B39" s="17" t="s">
        <v>145</v>
      </c>
      <c r="C39" s="17" t="s">
        <v>170</v>
      </c>
      <c r="D39" s="17" t="s">
        <v>1439</v>
      </c>
      <c r="E39" s="17">
        <v>1</v>
      </c>
    </row>
    <row r="40">
      <c r="A40" s="17" t="s">
        <v>193</v>
      </c>
      <c r="B40" s="17" t="s">
        <v>145</v>
      </c>
      <c r="C40" s="17" t="s">
        <v>170</v>
      </c>
      <c r="D40" s="17" t="s">
        <v>1440</v>
      </c>
      <c r="E40" s="17">
        <v>1</v>
      </c>
    </row>
    <row r="41">
      <c r="A41" s="17" t="s">
        <v>193</v>
      </c>
      <c r="B41" s="17" t="s">
        <v>145</v>
      </c>
      <c r="C41" s="17" t="s">
        <v>170</v>
      </c>
      <c r="D41" s="17" t="s">
        <v>1441</v>
      </c>
      <c r="E41" s="17">
        <v>1</v>
      </c>
    </row>
    <row r="42">
      <c r="A42" s="17" t="s">
        <v>193</v>
      </c>
      <c r="B42" s="17" t="s">
        <v>145</v>
      </c>
      <c r="C42" s="17" t="s">
        <v>170</v>
      </c>
      <c r="D42" s="17" t="s">
        <v>1442</v>
      </c>
      <c r="E42" s="17">
        <v>1</v>
      </c>
    </row>
    <row r="43">
      <c r="A43" s="17" t="s">
        <v>193</v>
      </c>
      <c r="B43" s="17" t="s">
        <v>145</v>
      </c>
      <c r="C43" s="17" t="s">
        <v>170</v>
      </c>
      <c r="D43" s="17" t="s">
        <v>1443</v>
      </c>
      <c r="E43" s="17">
        <v>1</v>
      </c>
    </row>
    <row r="44">
      <c r="A44" s="17" t="s">
        <v>193</v>
      </c>
      <c r="B44" s="17" t="s">
        <v>145</v>
      </c>
      <c r="C44" s="17" t="s">
        <v>170</v>
      </c>
      <c r="D44" s="17" t="s">
        <v>1444</v>
      </c>
      <c r="E44" s="17">
        <v>1</v>
      </c>
    </row>
    <row r="45">
      <c r="A45" s="17" t="s">
        <v>193</v>
      </c>
      <c r="B45" s="17" t="s">
        <v>145</v>
      </c>
      <c r="C45" s="17" t="s">
        <v>170</v>
      </c>
      <c r="D45" s="17" t="s">
        <v>1445</v>
      </c>
      <c r="E45" s="17">
        <v>1</v>
      </c>
    </row>
    <row r="46">
      <c r="A46" s="17" t="s">
        <v>193</v>
      </c>
      <c r="B46" s="17" t="s">
        <v>145</v>
      </c>
      <c r="C46" s="17" t="s">
        <v>170</v>
      </c>
      <c r="D46" s="17" t="s">
        <v>1446</v>
      </c>
      <c r="E46" s="17">
        <v>1</v>
      </c>
    </row>
    <row r="47">
      <c r="A47" s="17" t="s">
        <v>193</v>
      </c>
      <c r="B47" s="17" t="s">
        <v>145</v>
      </c>
      <c r="C47" s="17" t="s">
        <v>170</v>
      </c>
      <c r="D47" s="17" t="s">
        <v>1447</v>
      </c>
      <c r="E47" s="17">
        <v>1</v>
      </c>
    </row>
    <row r="48">
      <c r="A48" s="17" t="s">
        <v>193</v>
      </c>
      <c r="B48" s="17" t="s">
        <v>145</v>
      </c>
      <c r="C48" s="17" t="s">
        <v>170</v>
      </c>
      <c r="D48" s="17" t="s">
        <v>1448</v>
      </c>
      <c r="E48" s="17">
        <v>1</v>
      </c>
    </row>
    <row r="49">
      <c r="A49" s="17" t="s">
        <v>193</v>
      </c>
      <c r="B49" s="17" t="s">
        <v>145</v>
      </c>
      <c r="C49" s="17" t="s">
        <v>170</v>
      </c>
      <c r="D49" s="17" t="s">
        <v>1449</v>
      </c>
      <c r="E49" s="17">
        <v>1</v>
      </c>
    </row>
    <row r="50">
      <c r="A50" s="17" t="s">
        <v>193</v>
      </c>
      <c r="B50" s="17" t="s">
        <v>145</v>
      </c>
      <c r="C50" s="17" t="s">
        <v>170</v>
      </c>
      <c r="D50" s="17" t="s">
        <v>1450</v>
      </c>
      <c r="E50" s="17">
        <v>1</v>
      </c>
    </row>
    <row r="51">
      <c r="A51" s="17" t="s">
        <v>193</v>
      </c>
      <c r="B51" s="17" t="s">
        <v>145</v>
      </c>
      <c r="C51" s="17" t="s">
        <v>170</v>
      </c>
      <c r="D51" s="17" t="s">
        <v>1451</v>
      </c>
      <c r="E51" s="17">
        <v>1</v>
      </c>
    </row>
    <row r="52">
      <c r="A52" s="17" t="s">
        <v>193</v>
      </c>
      <c r="B52" s="17" t="s">
        <v>145</v>
      </c>
      <c r="C52" s="17" t="s">
        <v>170</v>
      </c>
      <c r="D52" s="17" t="s">
        <v>1452</v>
      </c>
      <c r="E52" s="17">
        <v>1</v>
      </c>
    </row>
    <row r="53">
      <c r="A53" s="17" t="s">
        <v>193</v>
      </c>
      <c r="B53" s="17" t="s">
        <v>145</v>
      </c>
      <c r="C53" s="17" t="s">
        <v>170</v>
      </c>
      <c r="D53" s="17" t="s">
        <v>1453</v>
      </c>
      <c r="E53" s="17">
        <v>1</v>
      </c>
    </row>
    <row r="54">
      <c r="A54" s="17" t="s">
        <v>193</v>
      </c>
      <c r="B54" s="17" t="s">
        <v>145</v>
      </c>
      <c r="C54" s="17" t="s">
        <v>170</v>
      </c>
      <c r="D54" s="17" t="s">
        <v>1454</v>
      </c>
      <c r="E54" s="17">
        <v>1</v>
      </c>
    </row>
    <row r="55">
      <c r="A55" s="17" t="s">
        <v>193</v>
      </c>
      <c r="B55" s="17" t="s">
        <v>145</v>
      </c>
      <c r="C55" s="17" t="s">
        <v>170</v>
      </c>
      <c r="D55" s="17" t="s">
        <v>1455</v>
      </c>
      <c r="E55" s="17">
        <v>1</v>
      </c>
    </row>
    <row r="56">
      <c r="A56" s="17" t="s">
        <v>193</v>
      </c>
      <c r="B56" s="17" t="s">
        <v>145</v>
      </c>
      <c r="C56" s="17" t="s">
        <v>170</v>
      </c>
      <c r="D56" s="17" t="s">
        <v>1456</v>
      </c>
      <c r="E56" s="17">
        <v>1</v>
      </c>
    </row>
    <row r="57">
      <c r="A57" s="17" t="s">
        <v>193</v>
      </c>
      <c r="B57" s="17" t="s">
        <v>145</v>
      </c>
      <c r="C57" s="17" t="s">
        <v>170</v>
      </c>
      <c r="D57" s="17" t="s">
        <v>1457</v>
      </c>
      <c r="E57" s="17">
        <v>1</v>
      </c>
    </row>
    <row r="58">
      <c r="A58" s="17" t="s">
        <v>193</v>
      </c>
      <c r="B58" s="17" t="s">
        <v>145</v>
      </c>
      <c r="C58" s="17" t="s">
        <v>170</v>
      </c>
      <c r="D58" s="17" t="s">
        <v>1458</v>
      </c>
      <c r="E58" s="17">
        <v>1</v>
      </c>
    </row>
    <row r="59">
      <c r="A59" s="17" t="s">
        <v>193</v>
      </c>
      <c r="B59" s="17" t="s">
        <v>145</v>
      </c>
      <c r="C59" s="17" t="s">
        <v>170</v>
      </c>
      <c r="D59" s="17" t="s">
        <v>1459</v>
      </c>
      <c r="E59" s="17">
        <v>1</v>
      </c>
    </row>
    <row r="60">
      <c r="A60" s="17" t="s">
        <v>193</v>
      </c>
      <c r="B60" s="17" t="s">
        <v>145</v>
      </c>
      <c r="C60" s="17" t="s">
        <v>170</v>
      </c>
      <c r="D60" s="17" t="s">
        <v>1460</v>
      </c>
      <c r="E60" s="17">
        <v>1</v>
      </c>
    </row>
    <row r="61">
      <c r="A61" s="17" t="s">
        <v>193</v>
      </c>
      <c r="B61" s="17" t="s">
        <v>145</v>
      </c>
      <c r="C61" s="17" t="s">
        <v>170</v>
      </c>
      <c r="D61" s="17" t="s">
        <v>1461</v>
      </c>
      <c r="E61" s="17">
        <v>1</v>
      </c>
    </row>
    <row r="62">
      <c r="A62" s="17" t="s">
        <v>193</v>
      </c>
      <c r="B62" s="17" t="s">
        <v>145</v>
      </c>
      <c r="C62" s="17" t="s">
        <v>170</v>
      </c>
      <c r="D62" s="17" t="s">
        <v>1462</v>
      </c>
      <c r="E62" s="17">
        <v>1</v>
      </c>
    </row>
    <row r="63">
      <c r="A63" s="17" t="s">
        <v>193</v>
      </c>
      <c r="B63" s="17" t="s">
        <v>145</v>
      </c>
      <c r="C63" s="17" t="s">
        <v>170</v>
      </c>
      <c r="D63" s="17" t="s">
        <v>1463</v>
      </c>
      <c r="E63" s="17">
        <v>1</v>
      </c>
    </row>
    <row r="64">
      <c r="A64" s="17" t="s">
        <v>193</v>
      </c>
      <c r="B64" s="17" t="s">
        <v>145</v>
      </c>
      <c r="C64" s="17" t="s">
        <v>170</v>
      </c>
      <c r="D64" s="17" t="s">
        <v>1464</v>
      </c>
      <c r="E64" s="17">
        <v>1</v>
      </c>
    </row>
    <row r="65">
      <c r="A65" s="17" t="s">
        <v>193</v>
      </c>
      <c r="B65" s="17" t="s">
        <v>145</v>
      </c>
      <c r="C65" s="17" t="s">
        <v>170</v>
      </c>
      <c r="D65" s="17" t="s">
        <v>1465</v>
      </c>
      <c r="E65" s="17">
        <v>1</v>
      </c>
    </row>
    <row r="66">
      <c r="A66" s="17" t="s">
        <v>193</v>
      </c>
      <c r="B66" s="17" t="s">
        <v>145</v>
      </c>
      <c r="C66" s="17" t="s">
        <v>170</v>
      </c>
      <c r="D66" s="17" t="s">
        <v>1466</v>
      </c>
      <c r="E66" s="17">
        <v>1</v>
      </c>
    </row>
    <row r="67">
      <c r="A67" s="17" t="s">
        <v>193</v>
      </c>
      <c r="B67" s="17" t="s">
        <v>145</v>
      </c>
      <c r="C67" s="17" t="s">
        <v>170</v>
      </c>
      <c r="D67" s="17" t="s">
        <v>1467</v>
      </c>
      <c r="E67" s="17">
        <v>1</v>
      </c>
    </row>
    <row r="68">
      <c r="A68" s="17" t="s">
        <v>193</v>
      </c>
      <c r="B68" s="17" t="s">
        <v>145</v>
      </c>
      <c r="C68" s="17" t="s">
        <v>170</v>
      </c>
      <c r="D68" s="17" t="s">
        <v>1468</v>
      </c>
      <c r="E68" s="17">
        <v>1</v>
      </c>
    </row>
    <row r="69">
      <c r="A69" s="17" t="s">
        <v>193</v>
      </c>
      <c r="B69" s="17" t="s">
        <v>145</v>
      </c>
      <c r="C69" s="17" t="s">
        <v>170</v>
      </c>
      <c r="D69" s="17" t="s">
        <v>1469</v>
      </c>
      <c r="E69" s="17">
        <v>1</v>
      </c>
    </row>
    <row r="70">
      <c r="A70" s="17" t="s">
        <v>193</v>
      </c>
      <c r="B70" s="17" t="s">
        <v>145</v>
      </c>
      <c r="C70" s="17" t="s">
        <v>170</v>
      </c>
      <c r="D70" s="17" t="s">
        <v>1470</v>
      </c>
      <c r="E70" s="17">
        <v>1</v>
      </c>
    </row>
    <row r="71">
      <c r="A71" s="17" t="s">
        <v>193</v>
      </c>
      <c r="B71" s="17" t="s">
        <v>145</v>
      </c>
      <c r="C71" s="17" t="s">
        <v>170</v>
      </c>
      <c r="D71" s="17" t="s">
        <v>1471</v>
      </c>
      <c r="E71" s="17">
        <v>1</v>
      </c>
    </row>
    <row r="72">
      <c r="A72" s="17" t="s">
        <v>193</v>
      </c>
      <c r="B72" s="17" t="s">
        <v>145</v>
      </c>
      <c r="C72" s="17" t="s">
        <v>170</v>
      </c>
      <c r="D72" s="17" t="s">
        <v>1472</v>
      </c>
      <c r="E72" s="17">
        <v>1</v>
      </c>
    </row>
    <row r="73">
      <c r="A73" s="17" t="s">
        <v>193</v>
      </c>
      <c r="B73" s="17" t="s">
        <v>145</v>
      </c>
      <c r="C73" s="17" t="s">
        <v>170</v>
      </c>
      <c r="D73" s="17" t="s">
        <v>1473</v>
      </c>
      <c r="E73" s="17">
        <v>1</v>
      </c>
    </row>
    <row r="74">
      <c r="A74" s="17" t="s">
        <v>193</v>
      </c>
      <c r="B74" s="17" t="s">
        <v>145</v>
      </c>
      <c r="C74" s="17" t="s">
        <v>170</v>
      </c>
      <c r="D74" s="17" t="s">
        <v>1474</v>
      </c>
      <c r="E74" s="17">
        <v>1</v>
      </c>
    </row>
    <row r="75">
      <c r="A75" s="17" t="s">
        <v>193</v>
      </c>
      <c r="B75" s="17" t="s">
        <v>145</v>
      </c>
      <c r="C75" s="17" t="s">
        <v>170</v>
      </c>
      <c r="D75" s="17" t="s">
        <v>1475</v>
      </c>
      <c r="E75" s="17">
        <v>1</v>
      </c>
    </row>
    <row r="76">
      <c r="A76" s="17" t="s">
        <v>193</v>
      </c>
      <c r="B76" s="17" t="s">
        <v>145</v>
      </c>
      <c r="C76" s="17" t="s">
        <v>170</v>
      </c>
      <c r="D76" s="17" t="s">
        <v>1476</v>
      </c>
      <c r="E76" s="17">
        <v>1</v>
      </c>
    </row>
    <row r="77">
      <c r="A77" s="17" t="s">
        <v>193</v>
      </c>
      <c r="B77" s="17" t="s">
        <v>145</v>
      </c>
      <c r="C77" s="17" t="s">
        <v>170</v>
      </c>
      <c r="D77" s="17" t="s">
        <v>1477</v>
      </c>
      <c r="E77" s="17">
        <v>1</v>
      </c>
    </row>
    <row r="78">
      <c r="A78" s="17" t="s">
        <v>193</v>
      </c>
      <c r="B78" s="17" t="s">
        <v>145</v>
      </c>
      <c r="C78" s="17" t="s">
        <v>170</v>
      </c>
      <c r="D78" s="17" t="s">
        <v>1478</v>
      </c>
      <c r="E78" s="17">
        <v>1</v>
      </c>
    </row>
    <row r="79">
      <c r="A79" s="17" t="s">
        <v>193</v>
      </c>
      <c r="B79" s="17" t="s">
        <v>145</v>
      </c>
      <c r="C79" s="17" t="s">
        <v>170</v>
      </c>
      <c r="D79" s="17" t="s">
        <v>1479</v>
      </c>
      <c r="E79" s="17">
        <v>1</v>
      </c>
    </row>
    <row r="80">
      <c r="A80" s="17" t="s">
        <v>193</v>
      </c>
      <c r="B80" s="17" t="s">
        <v>145</v>
      </c>
      <c r="C80" s="17" t="s">
        <v>170</v>
      </c>
      <c r="D80" s="17" t="s">
        <v>1480</v>
      </c>
      <c r="E80" s="17">
        <v>1</v>
      </c>
    </row>
    <row r="81">
      <c r="A81" s="17" t="s">
        <v>193</v>
      </c>
      <c r="B81" s="17" t="s">
        <v>145</v>
      </c>
      <c r="C81" s="17" t="s">
        <v>170</v>
      </c>
      <c r="D81" s="17" t="s">
        <v>1481</v>
      </c>
      <c r="E81" s="17">
        <v>1</v>
      </c>
    </row>
    <row r="82">
      <c r="A82" s="17" t="s">
        <v>193</v>
      </c>
      <c r="B82" s="17" t="s">
        <v>145</v>
      </c>
      <c r="C82" s="17" t="s">
        <v>170</v>
      </c>
      <c r="D82" s="17" t="s">
        <v>1482</v>
      </c>
      <c r="E82" s="17">
        <v>1</v>
      </c>
    </row>
    <row r="83">
      <c r="A83" s="17" t="s">
        <v>193</v>
      </c>
      <c r="B83" s="17" t="s">
        <v>145</v>
      </c>
      <c r="C83" s="17" t="s">
        <v>170</v>
      </c>
      <c r="D83" s="17" t="s">
        <v>1483</v>
      </c>
      <c r="E83" s="17">
        <v>1</v>
      </c>
    </row>
    <row r="84">
      <c r="A84" s="17" t="s">
        <v>193</v>
      </c>
      <c r="B84" s="17" t="s">
        <v>145</v>
      </c>
      <c r="C84" s="17" t="s">
        <v>170</v>
      </c>
      <c r="D84" s="17" t="s">
        <v>1484</v>
      </c>
      <c r="E84" s="17">
        <v>1</v>
      </c>
    </row>
    <row r="85">
      <c r="A85" s="17" t="s">
        <v>193</v>
      </c>
      <c r="B85" s="17" t="s">
        <v>145</v>
      </c>
      <c r="C85" s="17" t="s">
        <v>170</v>
      </c>
      <c r="D85" s="17" t="s">
        <v>1485</v>
      </c>
      <c r="E85" s="17">
        <v>1</v>
      </c>
    </row>
    <row r="86">
      <c r="A86" s="17" t="s">
        <v>193</v>
      </c>
      <c r="B86" s="17" t="s">
        <v>145</v>
      </c>
      <c r="C86" s="17" t="s">
        <v>170</v>
      </c>
      <c r="D86" s="17" t="s">
        <v>1486</v>
      </c>
      <c r="E86" s="17">
        <v>1</v>
      </c>
    </row>
    <row r="87">
      <c r="A87" s="1" t="s">
        <v>116</v>
      </c>
      <c r="B87" s="1" t="s">
        <v>116</v>
      </c>
      <c r="C87" s="1">
        <f>SUBTOTAL(103,Elements13_3_181[Elemento])</f>
      </c>
      <c r="D87" s="1" t="s">
        <v>116</v>
      </c>
      <c r="E87" s="1">
        <f>SUBTOTAL(109,Elements13_3_181[Totais:])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47.xml><?xml version="1.0" encoding="utf-8"?>
<worksheet xmlns:r="http://schemas.openxmlformats.org/officeDocument/2006/relationships" xmlns="http://schemas.openxmlformats.org/spreadsheetml/2006/main">
  <dimension ref="A1:E38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86</v>
      </c>
      <c r="B1" s="9" t="s">
        <v>86</v>
      </c>
      <c r="C1" s="9" t="s">
        <v>86</v>
      </c>
      <c r="D1" s="9" t="s">
        <v>86</v>
      </c>
      <c r="E1" s="9" t="s">
        <v>86</v>
      </c>
    </row>
    <row r="2">
      <c r="A2" s="9" t="s">
        <v>86</v>
      </c>
      <c r="B2" s="9" t="s">
        <v>86</v>
      </c>
      <c r="C2" s="9" t="s">
        <v>86</v>
      </c>
      <c r="D2" s="9" t="s">
        <v>86</v>
      </c>
      <c r="E2" s="9" t="s">
        <v>86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177</v>
      </c>
      <c r="D7" s="17" t="s">
        <v>1487</v>
      </c>
      <c r="E7" s="17">
        <v>1</v>
      </c>
    </row>
    <row r="8">
      <c r="A8" s="17" t="s">
        <v>193</v>
      </c>
      <c r="B8" s="17" t="s">
        <v>145</v>
      </c>
      <c r="C8" s="17" t="s">
        <v>177</v>
      </c>
      <c r="D8" s="17" t="s">
        <v>1488</v>
      </c>
      <c r="E8" s="17">
        <v>1</v>
      </c>
    </row>
    <row r="9">
      <c r="A9" s="17" t="s">
        <v>193</v>
      </c>
      <c r="B9" s="17" t="s">
        <v>145</v>
      </c>
      <c r="C9" s="17" t="s">
        <v>177</v>
      </c>
      <c r="D9" s="17" t="s">
        <v>1489</v>
      </c>
      <c r="E9" s="17">
        <v>1</v>
      </c>
    </row>
    <row r="10">
      <c r="A10" s="17" t="s">
        <v>193</v>
      </c>
      <c r="B10" s="17" t="s">
        <v>145</v>
      </c>
      <c r="C10" s="17" t="s">
        <v>177</v>
      </c>
      <c r="D10" s="17" t="s">
        <v>1490</v>
      </c>
      <c r="E10" s="17">
        <v>1</v>
      </c>
    </row>
    <row r="11">
      <c r="A11" s="17" t="s">
        <v>193</v>
      </c>
      <c r="B11" s="17" t="s">
        <v>145</v>
      </c>
      <c r="C11" s="17" t="s">
        <v>177</v>
      </c>
      <c r="D11" s="17" t="s">
        <v>1491</v>
      </c>
      <c r="E11" s="17">
        <v>1</v>
      </c>
    </row>
    <row r="12">
      <c r="A12" s="17" t="s">
        <v>193</v>
      </c>
      <c r="B12" s="17" t="s">
        <v>145</v>
      </c>
      <c r="C12" s="17" t="s">
        <v>177</v>
      </c>
      <c r="D12" s="17" t="s">
        <v>1492</v>
      </c>
      <c r="E12" s="17">
        <v>1</v>
      </c>
    </row>
    <row r="13">
      <c r="A13" s="17" t="s">
        <v>193</v>
      </c>
      <c r="B13" s="17" t="s">
        <v>145</v>
      </c>
      <c r="C13" s="17" t="s">
        <v>177</v>
      </c>
      <c r="D13" s="17" t="s">
        <v>1493</v>
      </c>
      <c r="E13" s="17">
        <v>1</v>
      </c>
    </row>
    <row r="14">
      <c r="A14" s="17" t="s">
        <v>193</v>
      </c>
      <c r="B14" s="17" t="s">
        <v>145</v>
      </c>
      <c r="C14" s="17" t="s">
        <v>177</v>
      </c>
      <c r="D14" s="17" t="s">
        <v>1494</v>
      </c>
      <c r="E14" s="17">
        <v>1</v>
      </c>
    </row>
    <row r="15">
      <c r="A15" s="17" t="s">
        <v>193</v>
      </c>
      <c r="B15" s="17" t="s">
        <v>145</v>
      </c>
      <c r="C15" s="17" t="s">
        <v>177</v>
      </c>
      <c r="D15" s="17" t="s">
        <v>1495</v>
      </c>
      <c r="E15" s="17">
        <v>1</v>
      </c>
    </row>
    <row r="16">
      <c r="A16" s="17" t="s">
        <v>193</v>
      </c>
      <c r="B16" s="17" t="s">
        <v>145</v>
      </c>
      <c r="C16" s="17" t="s">
        <v>177</v>
      </c>
      <c r="D16" s="17" t="s">
        <v>1496</v>
      </c>
      <c r="E16" s="17">
        <v>1</v>
      </c>
    </row>
    <row r="17">
      <c r="A17" s="17" t="s">
        <v>193</v>
      </c>
      <c r="B17" s="17" t="s">
        <v>145</v>
      </c>
      <c r="C17" s="17" t="s">
        <v>177</v>
      </c>
      <c r="D17" s="17" t="s">
        <v>1497</v>
      </c>
      <c r="E17" s="17">
        <v>1</v>
      </c>
    </row>
    <row r="18">
      <c r="A18" s="17" t="s">
        <v>193</v>
      </c>
      <c r="B18" s="17" t="s">
        <v>145</v>
      </c>
      <c r="C18" s="17" t="s">
        <v>177</v>
      </c>
      <c r="D18" s="17" t="s">
        <v>1498</v>
      </c>
      <c r="E18" s="17">
        <v>1</v>
      </c>
    </row>
    <row r="19">
      <c r="A19" s="17" t="s">
        <v>193</v>
      </c>
      <c r="B19" s="17" t="s">
        <v>145</v>
      </c>
      <c r="C19" s="17" t="s">
        <v>177</v>
      </c>
      <c r="D19" s="17" t="s">
        <v>1499</v>
      </c>
      <c r="E19" s="17">
        <v>1</v>
      </c>
    </row>
    <row r="20">
      <c r="A20" s="17" t="s">
        <v>193</v>
      </c>
      <c r="B20" s="17" t="s">
        <v>145</v>
      </c>
      <c r="C20" s="17" t="s">
        <v>177</v>
      </c>
      <c r="D20" s="17" t="s">
        <v>1500</v>
      </c>
      <c r="E20" s="17">
        <v>1</v>
      </c>
    </row>
    <row r="21">
      <c r="A21" s="17" t="s">
        <v>193</v>
      </c>
      <c r="B21" s="17" t="s">
        <v>145</v>
      </c>
      <c r="C21" s="17" t="s">
        <v>177</v>
      </c>
      <c r="D21" s="17" t="s">
        <v>1501</v>
      </c>
      <c r="E21" s="17">
        <v>1</v>
      </c>
    </row>
    <row r="22">
      <c r="A22" s="17" t="s">
        <v>193</v>
      </c>
      <c r="B22" s="17" t="s">
        <v>145</v>
      </c>
      <c r="C22" s="17" t="s">
        <v>177</v>
      </c>
      <c r="D22" s="17" t="s">
        <v>1502</v>
      </c>
      <c r="E22" s="17">
        <v>1</v>
      </c>
    </row>
    <row r="23">
      <c r="A23" s="17" t="s">
        <v>193</v>
      </c>
      <c r="B23" s="17" t="s">
        <v>145</v>
      </c>
      <c r="C23" s="17" t="s">
        <v>177</v>
      </c>
      <c r="D23" s="17" t="s">
        <v>1503</v>
      </c>
      <c r="E23" s="17">
        <v>1</v>
      </c>
    </row>
    <row r="24">
      <c r="A24" s="17" t="s">
        <v>193</v>
      </c>
      <c r="B24" s="17" t="s">
        <v>145</v>
      </c>
      <c r="C24" s="17" t="s">
        <v>177</v>
      </c>
      <c r="D24" s="17" t="s">
        <v>1504</v>
      </c>
      <c r="E24" s="17">
        <v>1</v>
      </c>
    </row>
    <row r="25">
      <c r="A25" s="17" t="s">
        <v>193</v>
      </c>
      <c r="B25" s="17" t="s">
        <v>145</v>
      </c>
      <c r="C25" s="17" t="s">
        <v>177</v>
      </c>
      <c r="D25" s="17" t="s">
        <v>1505</v>
      </c>
      <c r="E25" s="17">
        <v>1</v>
      </c>
    </row>
    <row r="26">
      <c r="A26" s="17" t="s">
        <v>193</v>
      </c>
      <c r="B26" s="17" t="s">
        <v>145</v>
      </c>
      <c r="C26" s="17" t="s">
        <v>177</v>
      </c>
      <c r="D26" s="17" t="s">
        <v>1506</v>
      </c>
      <c r="E26" s="17">
        <v>1</v>
      </c>
    </row>
    <row r="27">
      <c r="A27" s="17" t="s">
        <v>193</v>
      </c>
      <c r="B27" s="17" t="s">
        <v>145</v>
      </c>
      <c r="C27" s="17" t="s">
        <v>177</v>
      </c>
      <c r="D27" s="17" t="s">
        <v>1507</v>
      </c>
      <c r="E27" s="17">
        <v>1</v>
      </c>
    </row>
    <row r="28">
      <c r="A28" s="17" t="s">
        <v>193</v>
      </c>
      <c r="B28" s="17" t="s">
        <v>145</v>
      </c>
      <c r="C28" s="17" t="s">
        <v>177</v>
      </c>
      <c r="D28" s="17" t="s">
        <v>1508</v>
      </c>
      <c r="E28" s="17">
        <v>1</v>
      </c>
    </row>
    <row r="29">
      <c r="A29" s="17" t="s">
        <v>193</v>
      </c>
      <c r="B29" s="17" t="s">
        <v>145</v>
      </c>
      <c r="C29" s="17" t="s">
        <v>177</v>
      </c>
      <c r="D29" s="17" t="s">
        <v>1509</v>
      </c>
      <c r="E29" s="17">
        <v>1</v>
      </c>
    </row>
    <row r="30">
      <c r="A30" s="17" t="s">
        <v>193</v>
      </c>
      <c r="B30" s="17" t="s">
        <v>145</v>
      </c>
      <c r="C30" s="17" t="s">
        <v>177</v>
      </c>
      <c r="D30" s="17" t="s">
        <v>1510</v>
      </c>
      <c r="E30" s="17">
        <v>1</v>
      </c>
    </row>
    <row r="31">
      <c r="A31" s="17" t="s">
        <v>193</v>
      </c>
      <c r="B31" s="17" t="s">
        <v>145</v>
      </c>
      <c r="C31" s="17" t="s">
        <v>177</v>
      </c>
      <c r="D31" s="17" t="s">
        <v>1511</v>
      </c>
      <c r="E31" s="17">
        <v>1</v>
      </c>
    </row>
    <row r="32">
      <c r="A32" s="17" t="s">
        <v>193</v>
      </c>
      <c r="B32" s="17" t="s">
        <v>145</v>
      </c>
      <c r="C32" s="17" t="s">
        <v>177</v>
      </c>
      <c r="D32" s="17" t="s">
        <v>1512</v>
      </c>
      <c r="E32" s="17">
        <v>1</v>
      </c>
    </row>
    <row r="33">
      <c r="A33" s="17" t="s">
        <v>193</v>
      </c>
      <c r="B33" s="17" t="s">
        <v>145</v>
      </c>
      <c r="C33" s="17" t="s">
        <v>177</v>
      </c>
      <c r="D33" s="17" t="s">
        <v>1513</v>
      </c>
      <c r="E33" s="17">
        <v>1</v>
      </c>
    </row>
    <row r="34">
      <c r="A34" s="17" t="s">
        <v>193</v>
      </c>
      <c r="B34" s="17" t="s">
        <v>145</v>
      </c>
      <c r="C34" s="17" t="s">
        <v>177</v>
      </c>
      <c r="D34" s="17" t="s">
        <v>1514</v>
      </c>
      <c r="E34" s="17">
        <v>1</v>
      </c>
    </row>
    <row r="35">
      <c r="A35" s="17" t="s">
        <v>193</v>
      </c>
      <c r="B35" s="17" t="s">
        <v>145</v>
      </c>
      <c r="C35" s="17" t="s">
        <v>177</v>
      </c>
      <c r="D35" s="17" t="s">
        <v>1515</v>
      </c>
      <c r="E35" s="17">
        <v>1</v>
      </c>
    </row>
    <row r="36">
      <c r="A36" s="17" t="s">
        <v>193</v>
      </c>
      <c r="B36" s="17" t="s">
        <v>145</v>
      </c>
      <c r="C36" s="17" t="s">
        <v>177</v>
      </c>
      <c r="D36" s="17" t="s">
        <v>1516</v>
      </c>
      <c r="E36" s="17">
        <v>1</v>
      </c>
    </row>
    <row r="37">
      <c r="A37" s="17" t="s">
        <v>193</v>
      </c>
      <c r="B37" s="17" t="s">
        <v>145</v>
      </c>
      <c r="C37" s="17" t="s">
        <v>177</v>
      </c>
      <c r="D37" s="17" t="s">
        <v>1517</v>
      </c>
      <c r="E37" s="17">
        <v>1</v>
      </c>
    </row>
    <row r="38">
      <c r="A38" s="1" t="s">
        <v>116</v>
      </c>
      <c r="B38" s="1" t="s">
        <v>116</v>
      </c>
      <c r="C38" s="1">
        <f>SUBTOTAL(103,Elements13_3_191[Elemento])</f>
      </c>
      <c r="D38" s="1" t="s">
        <v>116</v>
      </c>
      <c r="E38" s="1">
        <f>SUBTOTAL(109,Elements13_3_191[Totais:])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48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90</v>
      </c>
      <c r="B1" s="9" t="s">
        <v>90</v>
      </c>
      <c r="C1" s="9" t="s">
        <v>90</v>
      </c>
      <c r="D1" s="9" t="s">
        <v>90</v>
      </c>
      <c r="E1" s="9" t="s">
        <v>90</v>
      </c>
    </row>
    <row r="2">
      <c r="A2" s="9" t="s">
        <v>90</v>
      </c>
      <c r="B2" s="9" t="s">
        <v>90</v>
      </c>
      <c r="C2" s="9" t="s">
        <v>90</v>
      </c>
      <c r="D2" s="9" t="s">
        <v>90</v>
      </c>
      <c r="E2" s="9" t="s">
        <v>90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179</v>
      </c>
      <c r="D7" s="17" t="s">
        <v>1518</v>
      </c>
      <c r="E7" s="17">
        <v>1</v>
      </c>
    </row>
    <row r="8">
      <c r="A8" s="17" t="s">
        <v>193</v>
      </c>
      <c r="B8" s="17" t="s">
        <v>145</v>
      </c>
      <c r="C8" s="17" t="s">
        <v>179</v>
      </c>
      <c r="D8" s="17" t="s">
        <v>1519</v>
      </c>
      <c r="E8" s="17">
        <v>1</v>
      </c>
    </row>
    <row r="9">
      <c r="A9" s="1" t="s">
        <v>116</v>
      </c>
      <c r="B9" s="1" t="s">
        <v>116</v>
      </c>
      <c r="C9" s="1">
        <f>SUBTOTAL(103,Elements13_3_201[Elemento])</f>
      </c>
      <c r="D9" s="1" t="s">
        <v>116</v>
      </c>
      <c r="E9" s="1">
        <f>SUBTOTAL(109,Elements13_3_201[Totais:])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49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93</v>
      </c>
      <c r="B1" s="9" t="s">
        <v>93</v>
      </c>
      <c r="C1" s="9" t="s">
        <v>93</v>
      </c>
      <c r="D1" s="9" t="s">
        <v>93</v>
      </c>
      <c r="E1" s="9" t="s">
        <v>93</v>
      </c>
    </row>
    <row r="2">
      <c r="A2" s="9" t="s">
        <v>93</v>
      </c>
      <c r="B2" s="9" t="s">
        <v>93</v>
      </c>
      <c r="C2" s="9" t="s">
        <v>93</v>
      </c>
      <c r="D2" s="9" t="s">
        <v>93</v>
      </c>
      <c r="E2" s="9" t="s">
        <v>93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179</v>
      </c>
      <c r="D7" s="17" t="s">
        <v>1520</v>
      </c>
      <c r="E7" s="17">
        <v>1</v>
      </c>
    </row>
    <row r="8">
      <c r="A8" s="17" t="s">
        <v>193</v>
      </c>
      <c r="B8" s="17" t="s">
        <v>145</v>
      </c>
      <c r="C8" s="17" t="s">
        <v>179</v>
      </c>
      <c r="D8" s="17" t="s">
        <v>1521</v>
      </c>
      <c r="E8" s="17">
        <v>1</v>
      </c>
    </row>
    <row r="9">
      <c r="A9" s="1" t="s">
        <v>116</v>
      </c>
      <c r="B9" s="1" t="s">
        <v>116</v>
      </c>
      <c r="C9" s="1">
        <f>SUBTOTAL(103,Elements13_3_211[Elemento])</f>
      </c>
      <c r="D9" s="1" t="s">
        <v>116</v>
      </c>
      <c r="E9" s="1">
        <f>SUBTOTAL(109,Elements13_3_211[Totais:])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50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96</v>
      </c>
      <c r="B1" s="9" t="s">
        <v>96</v>
      </c>
      <c r="C1" s="9" t="s">
        <v>96</v>
      </c>
      <c r="D1" s="9" t="s">
        <v>96</v>
      </c>
      <c r="E1" s="9" t="s">
        <v>96</v>
      </c>
    </row>
    <row r="2">
      <c r="A2" s="9" t="s">
        <v>96</v>
      </c>
      <c r="B2" s="9" t="s">
        <v>96</v>
      </c>
      <c r="C2" s="9" t="s">
        <v>96</v>
      </c>
      <c r="D2" s="9" t="s">
        <v>96</v>
      </c>
      <c r="E2" s="9" t="s">
        <v>96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183</v>
      </c>
      <c r="D7" s="17" t="s">
        <v>1522</v>
      </c>
      <c r="E7" s="17">
        <v>1</v>
      </c>
    </row>
    <row r="8">
      <c r="A8" s="17" t="s">
        <v>193</v>
      </c>
      <c r="B8" s="17" t="s">
        <v>145</v>
      </c>
      <c r="C8" s="17" t="s">
        <v>183</v>
      </c>
      <c r="D8" s="17" t="s">
        <v>1523</v>
      </c>
      <c r="E8" s="17">
        <v>1</v>
      </c>
    </row>
    <row r="9">
      <c r="A9" s="17" t="s">
        <v>193</v>
      </c>
      <c r="B9" s="17" t="s">
        <v>145</v>
      </c>
      <c r="C9" s="17" t="s">
        <v>183</v>
      </c>
      <c r="D9" s="17" t="s">
        <v>1524</v>
      </c>
      <c r="E9" s="17">
        <v>1</v>
      </c>
    </row>
    <row r="10">
      <c r="A10" s="1" t="s">
        <v>116</v>
      </c>
      <c r="B10" s="1" t="s">
        <v>116</v>
      </c>
      <c r="C10" s="1">
        <f>SUBTOTAL(103,Elements13_3_221[Elemento])</f>
      </c>
      <c r="D10" s="1" t="s">
        <v>116</v>
      </c>
      <c r="E10" s="1">
        <f>SUBTOTAL(109,Elements13_3_221[Totais:])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51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100</v>
      </c>
      <c r="B1" s="9" t="s">
        <v>100</v>
      </c>
      <c r="C1" s="9" t="s">
        <v>100</v>
      </c>
      <c r="D1" s="9" t="s">
        <v>100</v>
      </c>
      <c r="E1" s="9" t="s">
        <v>100</v>
      </c>
    </row>
    <row r="2">
      <c r="A2" s="9" t="s">
        <v>100</v>
      </c>
      <c r="B2" s="9" t="s">
        <v>100</v>
      </c>
      <c r="C2" s="9" t="s">
        <v>100</v>
      </c>
      <c r="D2" s="9" t="s">
        <v>100</v>
      </c>
      <c r="E2" s="9" t="s">
        <v>100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184</v>
      </c>
      <c r="D7" s="17" t="s">
        <v>1525</v>
      </c>
      <c r="E7" s="17">
        <v>1</v>
      </c>
    </row>
    <row r="8">
      <c r="A8" s="17" t="s">
        <v>193</v>
      </c>
      <c r="B8" s="17" t="s">
        <v>145</v>
      </c>
      <c r="C8" s="17" t="s">
        <v>184</v>
      </c>
      <c r="D8" s="17" t="s">
        <v>1526</v>
      </c>
      <c r="E8" s="17">
        <v>1</v>
      </c>
    </row>
    <row r="9">
      <c r="A9" s="17" t="s">
        <v>193</v>
      </c>
      <c r="B9" s="17" t="s">
        <v>145</v>
      </c>
      <c r="C9" s="17" t="s">
        <v>184</v>
      </c>
      <c r="D9" s="17" t="s">
        <v>1527</v>
      </c>
      <c r="E9" s="17">
        <v>1</v>
      </c>
    </row>
    <row r="10">
      <c r="A10" s="17" t="s">
        <v>193</v>
      </c>
      <c r="B10" s="17" t="s">
        <v>145</v>
      </c>
      <c r="C10" s="17" t="s">
        <v>184</v>
      </c>
      <c r="D10" s="17" t="s">
        <v>1528</v>
      </c>
      <c r="E10" s="17">
        <v>1</v>
      </c>
    </row>
    <row r="11">
      <c r="A11" s="17" t="s">
        <v>193</v>
      </c>
      <c r="B11" s="17" t="s">
        <v>145</v>
      </c>
      <c r="C11" s="17" t="s">
        <v>184</v>
      </c>
      <c r="D11" s="17" t="s">
        <v>1529</v>
      </c>
      <c r="E11" s="17">
        <v>1</v>
      </c>
    </row>
    <row r="12">
      <c r="A12" s="17" t="s">
        <v>193</v>
      </c>
      <c r="B12" s="17" t="s">
        <v>145</v>
      </c>
      <c r="C12" s="17" t="s">
        <v>184</v>
      </c>
      <c r="D12" s="17" t="s">
        <v>1530</v>
      </c>
      <c r="E12" s="17">
        <v>1</v>
      </c>
    </row>
    <row r="13">
      <c r="A13" s="1" t="s">
        <v>116</v>
      </c>
      <c r="B13" s="1" t="s">
        <v>116</v>
      </c>
      <c r="C13" s="1">
        <f>SUBTOTAL(103,Elements13_3_231[Elemento])</f>
      </c>
      <c r="D13" s="1" t="s">
        <v>116</v>
      </c>
      <c r="E13" s="1">
        <f>SUBTOTAL(109,Elements13_3_231[Totais:])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52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103</v>
      </c>
      <c r="B1" s="9" t="s">
        <v>103</v>
      </c>
      <c r="C1" s="9" t="s">
        <v>103</v>
      </c>
      <c r="D1" s="9" t="s">
        <v>103</v>
      </c>
      <c r="E1" s="9" t="s">
        <v>103</v>
      </c>
    </row>
    <row r="2">
      <c r="A2" s="9" t="s">
        <v>103</v>
      </c>
      <c r="B2" s="9" t="s">
        <v>103</v>
      </c>
      <c r="C2" s="9" t="s">
        <v>103</v>
      </c>
      <c r="D2" s="9" t="s">
        <v>103</v>
      </c>
      <c r="E2" s="9" t="s">
        <v>103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185</v>
      </c>
      <c r="D7" s="17" t="s">
        <v>1531</v>
      </c>
      <c r="E7" s="17">
        <v>1</v>
      </c>
    </row>
    <row r="8">
      <c r="A8" s="17" t="s">
        <v>193</v>
      </c>
      <c r="B8" s="17" t="s">
        <v>145</v>
      </c>
      <c r="C8" s="17" t="s">
        <v>185</v>
      </c>
      <c r="D8" s="17" t="s">
        <v>1532</v>
      </c>
      <c r="E8" s="17">
        <v>1</v>
      </c>
    </row>
    <row r="9">
      <c r="A9" s="17" t="s">
        <v>193</v>
      </c>
      <c r="B9" s="17" t="s">
        <v>145</v>
      </c>
      <c r="C9" s="17" t="s">
        <v>185</v>
      </c>
      <c r="D9" s="17" t="s">
        <v>1533</v>
      </c>
      <c r="E9" s="17">
        <v>1</v>
      </c>
    </row>
    <row r="10">
      <c r="A10" s="1" t="s">
        <v>116</v>
      </c>
      <c r="B10" s="1" t="s">
        <v>116</v>
      </c>
      <c r="C10" s="1">
        <f>SUBTOTAL(103,Elements13_3_241[Elemento])</f>
      </c>
      <c r="D10" s="1" t="s">
        <v>116</v>
      </c>
      <c r="E10" s="1">
        <f>SUBTOTAL(109,Elements13_3_241[Totais:])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53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106</v>
      </c>
      <c r="B1" s="9" t="s">
        <v>106</v>
      </c>
      <c r="C1" s="9" t="s">
        <v>106</v>
      </c>
      <c r="D1" s="9" t="s">
        <v>106</v>
      </c>
      <c r="E1" s="9" t="s">
        <v>106</v>
      </c>
    </row>
    <row r="2">
      <c r="A2" s="9" t="s">
        <v>106</v>
      </c>
      <c r="B2" s="9" t="s">
        <v>106</v>
      </c>
      <c r="C2" s="9" t="s">
        <v>106</v>
      </c>
      <c r="D2" s="9" t="s">
        <v>106</v>
      </c>
      <c r="E2" s="9" t="s">
        <v>106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186</v>
      </c>
      <c r="D7" s="17" t="s">
        <v>1534</v>
      </c>
      <c r="E7" s="17">
        <v>1</v>
      </c>
    </row>
    <row r="8">
      <c r="A8" s="17" t="s">
        <v>193</v>
      </c>
      <c r="B8" s="17" t="s">
        <v>145</v>
      </c>
      <c r="C8" s="17" t="s">
        <v>186</v>
      </c>
      <c r="D8" s="17" t="s">
        <v>1535</v>
      </c>
      <c r="E8" s="17">
        <v>1</v>
      </c>
    </row>
    <row r="9">
      <c r="A9" s="17" t="s">
        <v>193</v>
      </c>
      <c r="B9" s="17" t="s">
        <v>145</v>
      </c>
      <c r="C9" s="17" t="s">
        <v>186</v>
      </c>
      <c r="D9" s="17" t="s">
        <v>1536</v>
      </c>
      <c r="E9" s="17">
        <v>1</v>
      </c>
    </row>
    <row r="10">
      <c r="A10" s="17" t="s">
        <v>193</v>
      </c>
      <c r="B10" s="17" t="s">
        <v>145</v>
      </c>
      <c r="C10" s="17" t="s">
        <v>186</v>
      </c>
      <c r="D10" s="17" t="s">
        <v>1537</v>
      </c>
      <c r="E10" s="17">
        <v>1</v>
      </c>
    </row>
    <row r="11">
      <c r="A11" s="17" t="s">
        <v>193</v>
      </c>
      <c r="B11" s="17" t="s">
        <v>145</v>
      </c>
      <c r="C11" s="17" t="s">
        <v>186</v>
      </c>
      <c r="D11" s="17" t="s">
        <v>1538</v>
      </c>
      <c r="E11" s="17">
        <v>1</v>
      </c>
    </row>
    <row r="12">
      <c r="A12" s="17" t="s">
        <v>193</v>
      </c>
      <c r="B12" s="17" t="s">
        <v>145</v>
      </c>
      <c r="C12" s="17" t="s">
        <v>186</v>
      </c>
      <c r="D12" s="17" t="s">
        <v>1539</v>
      </c>
      <c r="E12" s="17">
        <v>1</v>
      </c>
    </row>
    <row r="13">
      <c r="A13" s="17" t="s">
        <v>193</v>
      </c>
      <c r="B13" s="17" t="s">
        <v>145</v>
      </c>
      <c r="C13" s="17" t="s">
        <v>186</v>
      </c>
      <c r="D13" s="17" t="s">
        <v>1540</v>
      </c>
      <c r="E13" s="17">
        <v>1</v>
      </c>
    </row>
    <row r="14">
      <c r="A14" s="17" t="s">
        <v>193</v>
      </c>
      <c r="B14" s="17" t="s">
        <v>145</v>
      </c>
      <c r="C14" s="17" t="s">
        <v>186</v>
      </c>
      <c r="D14" s="17" t="s">
        <v>1541</v>
      </c>
      <c r="E14" s="17">
        <v>1</v>
      </c>
    </row>
    <row r="15">
      <c r="A15" s="17" t="s">
        <v>193</v>
      </c>
      <c r="B15" s="17" t="s">
        <v>145</v>
      </c>
      <c r="C15" s="17" t="s">
        <v>186</v>
      </c>
      <c r="D15" s="17" t="s">
        <v>1542</v>
      </c>
      <c r="E15" s="17">
        <v>1</v>
      </c>
    </row>
    <row r="16">
      <c r="A16" s="17" t="s">
        <v>193</v>
      </c>
      <c r="B16" s="17" t="s">
        <v>145</v>
      </c>
      <c r="C16" s="17" t="s">
        <v>186</v>
      </c>
      <c r="D16" s="17" t="s">
        <v>1543</v>
      </c>
      <c r="E16" s="17">
        <v>1</v>
      </c>
    </row>
    <row r="17">
      <c r="A17" s="1" t="s">
        <v>116</v>
      </c>
      <c r="B17" s="1" t="s">
        <v>116</v>
      </c>
      <c r="C17" s="1">
        <f>SUBTOTAL(103,Elements13_3_251[Elemento])</f>
      </c>
      <c r="D17" s="1" t="s">
        <v>116</v>
      </c>
      <c r="E17" s="1">
        <f>SUBTOTAL(109,Elements13_3_251[Totais:])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5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109</v>
      </c>
      <c r="B1" s="9" t="s">
        <v>109</v>
      </c>
      <c r="C1" s="9" t="s">
        <v>109</v>
      </c>
      <c r="D1" s="9" t="s">
        <v>109</v>
      </c>
      <c r="E1" s="9" t="s">
        <v>109</v>
      </c>
    </row>
    <row r="2">
      <c r="A2" s="9" t="s">
        <v>109</v>
      </c>
      <c r="B2" s="9" t="s">
        <v>109</v>
      </c>
      <c r="C2" s="9" t="s">
        <v>109</v>
      </c>
      <c r="D2" s="9" t="s">
        <v>109</v>
      </c>
      <c r="E2" s="9" t="s">
        <v>109</v>
      </c>
    </row>
    <row r="4">
      <c r="A4" s="18" t="s">
        <v>165</v>
      </c>
      <c r="B4" s="18" t="s">
        <v>165</v>
      </c>
      <c r="C4" s="18" t="s">
        <v>165</v>
      </c>
      <c r="D4" s="18" t="s">
        <v>165</v>
      </c>
      <c r="E4" s="18" t="s">
        <v>165</v>
      </c>
    </row>
    <row r="5">
      <c r="A5" s="23" t="s">
        <v>116</v>
      </c>
      <c r="B5" s="23" t="s">
        <v>116</v>
      </c>
      <c r="C5" s="23" t="s">
        <v>116</v>
      </c>
      <c r="D5" s="23" t="s">
        <v>116</v>
      </c>
      <c r="E5" s="23" t="s">
        <v>116</v>
      </c>
    </row>
    <row r="6">
      <c r="A6" s="16" t="s">
        <v>188</v>
      </c>
      <c r="B6" s="16" t="s">
        <v>189</v>
      </c>
      <c r="C6" s="16" t="s">
        <v>190</v>
      </c>
      <c r="D6" s="16" t="s">
        <v>191</v>
      </c>
      <c r="E6" s="16" t="s">
        <v>192</v>
      </c>
    </row>
    <row r="7">
      <c r="A7" s="17" t="s">
        <v>193</v>
      </c>
      <c r="B7" s="17" t="s">
        <v>145</v>
      </c>
      <c r="C7" s="17" t="s">
        <v>187</v>
      </c>
      <c r="D7" s="17" t="s">
        <v>1544</v>
      </c>
      <c r="E7" s="17">
        <v>1</v>
      </c>
    </row>
    <row r="8">
      <c r="A8" s="17" t="s">
        <v>193</v>
      </c>
      <c r="B8" s="17" t="s">
        <v>145</v>
      </c>
      <c r="C8" s="17" t="s">
        <v>187</v>
      </c>
      <c r="D8" s="17" t="s">
        <v>1545</v>
      </c>
      <c r="E8" s="17">
        <v>1</v>
      </c>
    </row>
    <row r="9">
      <c r="A9" s="17" t="s">
        <v>193</v>
      </c>
      <c r="B9" s="17" t="s">
        <v>145</v>
      </c>
      <c r="C9" s="17" t="s">
        <v>187</v>
      </c>
      <c r="D9" s="17" t="s">
        <v>1546</v>
      </c>
      <c r="E9" s="17">
        <v>1</v>
      </c>
    </row>
    <row r="10">
      <c r="A10" s="1" t="s">
        <v>116</v>
      </c>
      <c r="B10" s="1" t="s">
        <v>116</v>
      </c>
      <c r="C10" s="1">
        <f>SUBTOTAL(103,Elements13_3_261[Elemento])</f>
      </c>
      <c r="D10" s="1" t="s">
        <v>116</v>
      </c>
      <c r="E10" s="1">
        <f>SUBTOTAL(109,Elements13_3_261[Totais:])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